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:\SOUTĚŽE MER\2026\64526047 Servis a provoz odsávacích stojanů pro OŘ PHA 2026 – 2027\3. Ke zveřejnění na E-ZAKu\"/>
    </mc:Choice>
  </mc:AlternateContent>
  <xr:revisionPtr revIDLastSave="0" documentId="13_ncr:1_{BA78D89E-7C01-4041-B4FD-8E7E6CFEE8A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PHA_Mas_n - Servis a prov..." sheetId="2" r:id="rId2"/>
  </sheets>
  <definedNames>
    <definedName name="_xlnm._FilterDatabase" localSheetId="1" hidden="1">'PHA_Mas_n - Servis a prov...'!$C$118:$I$305</definedName>
    <definedName name="_xlnm.Print_Titles" localSheetId="1">'PHA_Mas_n - Servis a prov...'!$118:$118</definedName>
    <definedName name="_xlnm.Print_Titles" localSheetId="0">'Rekapitulace stavby'!$92:$92</definedName>
    <definedName name="_xlnm.Print_Area" localSheetId="1">'PHA_Mas_n - Servis a prov...'!$C$108:$I$305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6" i="2" l="1"/>
  <c r="AY95" i="1"/>
  <c r="AX95" i="1"/>
  <c r="BG304" i="2"/>
  <c r="BF304" i="2"/>
  <c r="BE304" i="2"/>
  <c r="BD304" i="2"/>
  <c r="R304" i="2"/>
  <c r="P304" i="2"/>
  <c r="N304" i="2"/>
  <c r="BG303" i="2"/>
  <c r="BF303" i="2"/>
  <c r="BE303" i="2"/>
  <c r="BD303" i="2"/>
  <c r="R303" i="2"/>
  <c r="P303" i="2"/>
  <c r="N303" i="2"/>
  <c r="BG302" i="2"/>
  <c r="BF302" i="2"/>
  <c r="BE302" i="2"/>
  <c r="BD302" i="2"/>
  <c r="R302" i="2"/>
  <c r="P302" i="2"/>
  <c r="N302" i="2"/>
  <c r="BG299" i="2"/>
  <c r="BF299" i="2"/>
  <c r="BE299" i="2"/>
  <c r="BD299" i="2"/>
  <c r="R299" i="2"/>
  <c r="P299" i="2"/>
  <c r="N299" i="2"/>
  <c r="BG297" i="2"/>
  <c r="BF297" i="2"/>
  <c r="BE297" i="2"/>
  <c r="BD297" i="2"/>
  <c r="R297" i="2"/>
  <c r="P297" i="2"/>
  <c r="N297" i="2"/>
  <c r="BG295" i="2"/>
  <c r="BF295" i="2"/>
  <c r="BE295" i="2"/>
  <c r="BD295" i="2"/>
  <c r="R295" i="2"/>
  <c r="R294" i="2" s="1"/>
  <c r="P295" i="2"/>
  <c r="N295" i="2"/>
  <c r="BG292" i="2"/>
  <c r="BF292" i="2"/>
  <c r="BE292" i="2"/>
  <c r="BD292" i="2"/>
  <c r="R292" i="2"/>
  <c r="P292" i="2"/>
  <c r="N292" i="2"/>
  <c r="BG290" i="2"/>
  <c r="BF290" i="2"/>
  <c r="BE290" i="2"/>
  <c r="BD290" i="2"/>
  <c r="R290" i="2"/>
  <c r="P290" i="2"/>
  <c r="N290" i="2"/>
  <c r="BG288" i="2"/>
  <c r="BF288" i="2"/>
  <c r="BE288" i="2"/>
  <c r="BD288" i="2"/>
  <c r="R288" i="2"/>
  <c r="P288" i="2"/>
  <c r="N288" i="2"/>
  <c r="BG286" i="2"/>
  <c r="BF286" i="2"/>
  <c r="BE286" i="2"/>
  <c r="BD286" i="2"/>
  <c r="R286" i="2"/>
  <c r="P286" i="2"/>
  <c r="N286" i="2"/>
  <c r="BG284" i="2"/>
  <c r="BF284" i="2"/>
  <c r="BE284" i="2"/>
  <c r="BD284" i="2"/>
  <c r="R284" i="2"/>
  <c r="P284" i="2"/>
  <c r="N284" i="2"/>
  <c r="BG282" i="2"/>
  <c r="BF282" i="2"/>
  <c r="BE282" i="2"/>
  <c r="BD282" i="2"/>
  <c r="R282" i="2"/>
  <c r="P282" i="2"/>
  <c r="N282" i="2"/>
  <c r="BG280" i="2"/>
  <c r="BF280" i="2"/>
  <c r="BE280" i="2"/>
  <c r="BD280" i="2"/>
  <c r="R280" i="2"/>
  <c r="P280" i="2"/>
  <c r="N280" i="2"/>
  <c r="BG279" i="2"/>
  <c r="BF279" i="2"/>
  <c r="BE279" i="2"/>
  <c r="BD279" i="2"/>
  <c r="R279" i="2"/>
  <c r="P279" i="2"/>
  <c r="N279" i="2"/>
  <c r="BG277" i="2"/>
  <c r="BF277" i="2"/>
  <c r="BE277" i="2"/>
  <c r="BD277" i="2"/>
  <c r="R277" i="2"/>
  <c r="P277" i="2"/>
  <c r="N277" i="2"/>
  <c r="BG275" i="2"/>
  <c r="BF275" i="2"/>
  <c r="BE275" i="2"/>
  <c r="BD275" i="2"/>
  <c r="R275" i="2"/>
  <c r="P275" i="2"/>
  <c r="N275" i="2"/>
  <c r="BG273" i="2"/>
  <c r="BF273" i="2"/>
  <c r="BE273" i="2"/>
  <c r="BD273" i="2"/>
  <c r="R273" i="2"/>
  <c r="P273" i="2"/>
  <c r="N273" i="2"/>
  <c r="BG271" i="2"/>
  <c r="BF271" i="2"/>
  <c r="BE271" i="2"/>
  <c r="BD271" i="2"/>
  <c r="R271" i="2"/>
  <c r="P271" i="2"/>
  <c r="N271" i="2"/>
  <c r="BG269" i="2"/>
  <c r="BF269" i="2"/>
  <c r="BE269" i="2"/>
  <c r="BD269" i="2"/>
  <c r="R269" i="2"/>
  <c r="P269" i="2"/>
  <c r="N269" i="2"/>
  <c r="BG266" i="2"/>
  <c r="BF266" i="2"/>
  <c r="BE266" i="2"/>
  <c r="BD266" i="2"/>
  <c r="R266" i="2"/>
  <c r="P266" i="2"/>
  <c r="N266" i="2"/>
  <c r="BG264" i="2"/>
  <c r="BF264" i="2"/>
  <c r="BE264" i="2"/>
  <c r="BD264" i="2"/>
  <c r="R264" i="2"/>
  <c r="P264" i="2"/>
  <c r="N264" i="2"/>
  <c r="BG262" i="2"/>
  <c r="BF262" i="2"/>
  <c r="BE262" i="2"/>
  <c r="BD262" i="2"/>
  <c r="R262" i="2"/>
  <c r="P262" i="2"/>
  <c r="N262" i="2"/>
  <c r="BG260" i="2"/>
  <c r="BF260" i="2"/>
  <c r="BE260" i="2"/>
  <c r="BD260" i="2"/>
  <c r="R260" i="2"/>
  <c r="P260" i="2"/>
  <c r="N260" i="2"/>
  <c r="BG258" i="2"/>
  <c r="BF258" i="2"/>
  <c r="BE258" i="2"/>
  <c r="BD258" i="2"/>
  <c r="R258" i="2"/>
  <c r="P258" i="2"/>
  <c r="N258" i="2"/>
  <c r="BG256" i="2"/>
  <c r="BF256" i="2"/>
  <c r="BE256" i="2"/>
  <c r="BD256" i="2"/>
  <c r="R256" i="2"/>
  <c r="P256" i="2"/>
  <c r="N256" i="2"/>
  <c r="BG254" i="2"/>
  <c r="BF254" i="2"/>
  <c r="BE254" i="2"/>
  <c r="BD254" i="2"/>
  <c r="R254" i="2"/>
  <c r="P254" i="2"/>
  <c r="N254" i="2"/>
  <c r="BG252" i="2"/>
  <c r="BF252" i="2"/>
  <c r="BE252" i="2"/>
  <c r="BD252" i="2"/>
  <c r="R252" i="2"/>
  <c r="P252" i="2"/>
  <c r="N252" i="2"/>
  <c r="BG250" i="2"/>
  <c r="BF250" i="2"/>
  <c r="BE250" i="2"/>
  <c r="BD250" i="2"/>
  <c r="R250" i="2"/>
  <c r="P250" i="2"/>
  <c r="N250" i="2"/>
  <c r="BG248" i="2"/>
  <c r="BF248" i="2"/>
  <c r="BE248" i="2"/>
  <c r="BD248" i="2"/>
  <c r="R248" i="2"/>
  <c r="P248" i="2"/>
  <c r="N248" i="2"/>
  <c r="BG246" i="2"/>
  <c r="BF246" i="2"/>
  <c r="BE246" i="2"/>
  <c r="BD246" i="2"/>
  <c r="R246" i="2"/>
  <c r="P246" i="2"/>
  <c r="N246" i="2"/>
  <c r="BG244" i="2"/>
  <c r="BF244" i="2"/>
  <c r="BE244" i="2"/>
  <c r="BD244" i="2"/>
  <c r="R244" i="2"/>
  <c r="P244" i="2"/>
  <c r="N244" i="2"/>
  <c r="BG242" i="2"/>
  <c r="BF242" i="2"/>
  <c r="BE242" i="2"/>
  <c r="BD242" i="2"/>
  <c r="R242" i="2"/>
  <c r="P242" i="2"/>
  <c r="N242" i="2"/>
  <c r="BG240" i="2"/>
  <c r="BF240" i="2"/>
  <c r="BE240" i="2"/>
  <c r="BD240" i="2"/>
  <c r="R240" i="2"/>
  <c r="P240" i="2"/>
  <c r="N240" i="2"/>
  <c r="BG238" i="2"/>
  <c r="BF238" i="2"/>
  <c r="BE238" i="2"/>
  <c r="BD238" i="2"/>
  <c r="R238" i="2"/>
  <c r="P238" i="2"/>
  <c r="N238" i="2"/>
  <c r="BG236" i="2"/>
  <c r="BF236" i="2"/>
  <c r="BE236" i="2"/>
  <c r="BD236" i="2"/>
  <c r="R236" i="2"/>
  <c r="P236" i="2"/>
  <c r="N236" i="2"/>
  <c r="BG234" i="2"/>
  <c r="BF234" i="2"/>
  <c r="BE234" i="2"/>
  <c r="BD234" i="2"/>
  <c r="R234" i="2"/>
  <c r="P234" i="2"/>
  <c r="N234" i="2"/>
  <c r="BG232" i="2"/>
  <c r="BF232" i="2"/>
  <c r="BE232" i="2"/>
  <c r="BD232" i="2"/>
  <c r="R232" i="2"/>
  <c r="P232" i="2"/>
  <c r="N232" i="2"/>
  <c r="BG230" i="2"/>
  <c r="BF230" i="2"/>
  <c r="BE230" i="2"/>
  <c r="BD230" i="2"/>
  <c r="R230" i="2"/>
  <c r="P230" i="2"/>
  <c r="N230" i="2"/>
  <c r="BG228" i="2"/>
  <c r="BF228" i="2"/>
  <c r="BE228" i="2"/>
  <c r="BD228" i="2"/>
  <c r="R228" i="2"/>
  <c r="P228" i="2"/>
  <c r="N228" i="2"/>
  <c r="BG227" i="2"/>
  <c r="BF227" i="2"/>
  <c r="BE227" i="2"/>
  <c r="BD227" i="2"/>
  <c r="R227" i="2"/>
  <c r="P227" i="2"/>
  <c r="N227" i="2"/>
  <c r="BG225" i="2"/>
  <c r="BF225" i="2"/>
  <c r="BE225" i="2"/>
  <c r="BD225" i="2"/>
  <c r="R225" i="2"/>
  <c r="P225" i="2"/>
  <c r="N225" i="2"/>
  <c r="BG223" i="2"/>
  <c r="BF223" i="2"/>
  <c r="BE223" i="2"/>
  <c r="BD223" i="2"/>
  <c r="R223" i="2"/>
  <c r="P223" i="2"/>
  <c r="N223" i="2"/>
  <c r="BG222" i="2"/>
  <c r="BF222" i="2"/>
  <c r="BE222" i="2"/>
  <c r="BD222" i="2"/>
  <c r="R222" i="2"/>
  <c r="P222" i="2"/>
  <c r="N222" i="2"/>
  <c r="BG221" i="2"/>
  <c r="BF221" i="2"/>
  <c r="BE221" i="2"/>
  <c r="BD221" i="2"/>
  <c r="R221" i="2"/>
  <c r="P221" i="2"/>
  <c r="N221" i="2"/>
  <c r="BG219" i="2"/>
  <c r="BF219" i="2"/>
  <c r="BE219" i="2"/>
  <c r="BD219" i="2"/>
  <c r="R219" i="2"/>
  <c r="P219" i="2"/>
  <c r="N219" i="2"/>
  <c r="BG218" i="2"/>
  <c r="BF218" i="2"/>
  <c r="BE218" i="2"/>
  <c r="BD218" i="2"/>
  <c r="R218" i="2"/>
  <c r="P218" i="2"/>
  <c r="N218" i="2"/>
  <c r="BG216" i="2"/>
  <c r="BF216" i="2"/>
  <c r="BE216" i="2"/>
  <c r="BD216" i="2"/>
  <c r="R216" i="2"/>
  <c r="P216" i="2"/>
  <c r="N216" i="2"/>
  <c r="BG214" i="2"/>
  <c r="BF214" i="2"/>
  <c r="BE214" i="2"/>
  <c r="BD214" i="2"/>
  <c r="R214" i="2"/>
  <c r="P214" i="2"/>
  <c r="N214" i="2"/>
  <c r="BG212" i="2"/>
  <c r="BF212" i="2"/>
  <c r="BE212" i="2"/>
  <c r="BD212" i="2"/>
  <c r="R212" i="2"/>
  <c r="P212" i="2"/>
  <c r="N212" i="2"/>
  <c r="BG210" i="2"/>
  <c r="BF210" i="2"/>
  <c r="BE210" i="2"/>
  <c r="BD210" i="2"/>
  <c r="R210" i="2"/>
  <c r="P210" i="2"/>
  <c r="N210" i="2"/>
  <c r="BG208" i="2"/>
  <c r="BF208" i="2"/>
  <c r="BE208" i="2"/>
  <c r="BD208" i="2"/>
  <c r="R208" i="2"/>
  <c r="P208" i="2"/>
  <c r="N208" i="2"/>
  <c r="BG206" i="2"/>
  <c r="BF206" i="2"/>
  <c r="BE206" i="2"/>
  <c r="BD206" i="2"/>
  <c r="R206" i="2"/>
  <c r="P206" i="2"/>
  <c r="N206" i="2"/>
  <c r="BG204" i="2"/>
  <c r="BF204" i="2"/>
  <c r="BE204" i="2"/>
  <c r="BD204" i="2"/>
  <c r="R204" i="2"/>
  <c r="P204" i="2"/>
  <c r="N204" i="2"/>
  <c r="BG203" i="2"/>
  <c r="BF203" i="2"/>
  <c r="BE203" i="2"/>
  <c r="BD203" i="2"/>
  <c r="R203" i="2"/>
  <c r="P203" i="2"/>
  <c r="N203" i="2"/>
  <c r="BG201" i="2"/>
  <c r="BF201" i="2"/>
  <c r="BE201" i="2"/>
  <c r="BD201" i="2"/>
  <c r="R201" i="2"/>
  <c r="P201" i="2"/>
  <c r="N201" i="2"/>
  <c r="BG200" i="2"/>
  <c r="BF200" i="2"/>
  <c r="BE200" i="2"/>
  <c r="BD200" i="2"/>
  <c r="R200" i="2"/>
  <c r="P200" i="2"/>
  <c r="N200" i="2"/>
  <c r="BG197" i="2"/>
  <c r="BF197" i="2"/>
  <c r="BE197" i="2"/>
  <c r="BD197" i="2"/>
  <c r="R197" i="2"/>
  <c r="P197" i="2"/>
  <c r="N197" i="2"/>
  <c r="BG195" i="2"/>
  <c r="BF195" i="2"/>
  <c r="BE195" i="2"/>
  <c r="BD195" i="2"/>
  <c r="R195" i="2"/>
  <c r="P195" i="2"/>
  <c r="N195" i="2"/>
  <c r="BG193" i="2"/>
  <c r="BF193" i="2"/>
  <c r="BE193" i="2"/>
  <c r="BD193" i="2"/>
  <c r="R193" i="2"/>
  <c r="P193" i="2"/>
  <c r="N193" i="2"/>
  <c r="BG191" i="2"/>
  <c r="BF191" i="2"/>
  <c r="BE191" i="2"/>
  <c r="BD191" i="2"/>
  <c r="R191" i="2"/>
  <c r="P191" i="2"/>
  <c r="N191" i="2"/>
  <c r="BG189" i="2"/>
  <c r="BF189" i="2"/>
  <c r="BE189" i="2"/>
  <c r="BD189" i="2"/>
  <c r="R189" i="2"/>
  <c r="P189" i="2"/>
  <c r="N189" i="2"/>
  <c r="BG188" i="2"/>
  <c r="BF188" i="2"/>
  <c r="BE188" i="2"/>
  <c r="BD188" i="2"/>
  <c r="R188" i="2"/>
  <c r="P188" i="2"/>
  <c r="N188" i="2"/>
  <c r="BG187" i="2"/>
  <c r="BF187" i="2"/>
  <c r="BE187" i="2"/>
  <c r="BD187" i="2"/>
  <c r="R187" i="2"/>
  <c r="P187" i="2"/>
  <c r="N187" i="2"/>
  <c r="BG185" i="2"/>
  <c r="BF185" i="2"/>
  <c r="BE185" i="2"/>
  <c r="BD185" i="2"/>
  <c r="R185" i="2"/>
  <c r="P185" i="2"/>
  <c r="N185" i="2"/>
  <c r="BG183" i="2"/>
  <c r="BF183" i="2"/>
  <c r="BE183" i="2"/>
  <c r="BD183" i="2"/>
  <c r="R183" i="2"/>
  <c r="P183" i="2"/>
  <c r="N183" i="2"/>
  <c r="BG181" i="2"/>
  <c r="BF181" i="2"/>
  <c r="BE181" i="2"/>
  <c r="BD181" i="2"/>
  <c r="R181" i="2"/>
  <c r="P181" i="2"/>
  <c r="N181" i="2"/>
  <c r="BG179" i="2"/>
  <c r="BF179" i="2"/>
  <c r="BE179" i="2"/>
  <c r="BD179" i="2"/>
  <c r="R179" i="2"/>
  <c r="P179" i="2"/>
  <c r="N179" i="2"/>
  <c r="BG177" i="2"/>
  <c r="BF177" i="2"/>
  <c r="BE177" i="2"/>
  <c r="BD177" i="2"/>
  <c r="R177" i="2"/>
  <c r="P177" i="2"/>
  <c r="N177" i="2"/>
  <c r="BG175" i="2"/>
  <c r="BF175" i="2"/>
  <c r="BE175" i="2"/>
  <c r="BD175" i="2"/>
  <c r="R175" i="2"/>
  <c r="P175" i="2"/>
  <c r="N175" i="2"/>
  <c r="BG173" i="2"/>
  <c r="BF173" i="2"/>
  <c r="BE173" i="2"/>
  <c r="BD173" i="2"/>
  <c r="R173" i="2"/>
  <c r="P173" i="2"/>
  <c r="N173" i="2"/>
  <c r="BG172" i="2"/>
  <c r="BF172" i="2"/>
  <c r="BE172" i="2"/>
  <c r="BD172" i="2"/>
  <c r="R172" i="2"/>
  <c r="P172" i="2"/>
  <c r="N172" i="2"/>
  <c r="BG170" i="2"/>
  <c r="BF170" i="2"/>
  <c r="BE170" i="2"/>
  <c r="BD170" i="2"/>
  <c r="R170" i="2"/>
  <c r="P170" i="2"/>
  <c r="N170" i="2"/>
  <c r="BG169" i="2"/>
  <c r="BF169" i="2"/>
  <c r="BE169" i="2"/>
  <c r="BD169" i="2"/>
  <c r="R169" i="2"/>
  <c r="P169" i="2"/>
  <c r="N169" i="2"/>
  <c r="BG167" i="2"/>
  <c r="BF167" i="2"/>
  <c r="BE167" i="2"/>
  <c r="BD167" i="2"/>
  <c r="R167" i="2"/>
  <c r="P167" i="2"/>
  <c r="N167" i="2"/>
  <c r="BG165" i="2"/>
  <c r="BF165" i="2"/>
  <c r="BE165" i="2"/>
  <c r="BD165" i="2"/>
  <c r="R165" i="2"/>
  <c r="P165" i="2"/>
  <c r="N165" i="2"/>
  <c r="BG163" i="2"/>
  <c r="BF163" i="2"/>
  <c r="BE163" i="2"/>
  <c r="BD163" i="2"/>
  <c r="R163" i="2"/>
  <c r="P163" i="2"/>
  <c r="N163" i="2"/>
  <c r="BG161" i="2"/>
  <c r="BF161" i="2"/>
  <c r="BE161" i="2"/>
  <c r="BD161" i="2"/>
  <c r="R161" i="2"/>
  <c r="P161" i="2"/>
  <c r="N161" i="2"/>
  <c r="BG160" i="2"/>
  <c r="BF160" i="2"/>
  <c r="BE160" i="2"/>
  <c r="BD160" i="2"/>
  <c r="R160" i="2"/>
  <c r="P160" i="2"/>
  <c r="N160" i="2"/>
  <c r="BG158" i="2"/>
  <c r="BF158" i="2"/>
  <c r="BE158" i="2"/>
  <c r="BD158" i="2"/>
  <c r="R158" i="2"/>
  <c r="P158" i="2"/>
  <c r="N158" i="2"/>
  <c r="BG156" i="2"/>
  <c r="BF156" i="2"/>
  <c r="BE156" i="2"/>
  <c r="BD156" i="2"/>
  <c r="R156" i="2"/>
  <c r="P156" i="2"/>
  <c r="N156" i="2"/>
  <c r="BG154" i="2"/>
  <c r="BF154" i="2"/>
  <c r="BE154" i="2"/>
  <c r="BD154" i="2"/>
  <c r="R154" i="2"/>
  <c r="P154" i="2"/>
  <c r="N154" i="2"/>
  <c r="BG153" i="2"/>
  <c r="BF153" i="2"/>
  <c r="BE153" i="2"/>
  <c r="BD153" i="2"/>
  <c r="R153" i="2"/>
  <c r="P153" i="2"/>
  <c r="N153" i="2"/>
  <c r="BG152" i="2"/>
  <c r="BF152" i="2"/>
  <c r="BE152" i="2"/>
  <c r="BD152" i="2"/>
  <c r="R152" i="2"/>
  <c r="P152" i="2"/>
  <c r="N152" i="2"/>
  <c r="BG151" i="2"/>
  <c r="BF151" i="2"/>
  <c r="BE151" i="2"/>
  <c r="BD151" i="2"/>
  <c r="R151" i="2"/>
  <c r="P151" i="2"/>
  <c r="N151" i="2"/>
  <c r="BG149" i="2"/>
  <c r="BF149" i="2"/>
  <c r="BE149" i="2"/>
  <c r="BD149" i="2"/>
  <c r="R149" i="2"/>
  <c r="P149" i="2"/>
  <c r="N149" i="2"/>
  <c r="BG147" i="2"/>
  <c r="BF147" i="2"/>
  <c r="BE147" i="2"/>
  <c r="BD147" i="2"/>
  <c r="R147" i="2"/>
  <c r="P147" i="2"/>
  <c r="N147" i="2"/>
  <c r="BG145" i="2"/>
  <c r="BF145" i="2"/>
  <c r="BE145" i="2"/>
  <c r="BD145" i="2"/>
  <c r="R145" i="2"/>
  <c r="P145" i="2"/>
  <c r="N145" i="2"/>
  <c r="BG143" i="2"/>
  <c r="BF143" i="2"/>
  <c r="BE143" i="2"/>
  <c r="BD143" i="2"/>
  <c r="R143" i="2"/>
  <c r="P143" i="2"/>
  <c r="N143" i="2"/>
  <c r="BG141" i="2"/>
  <c r="BF141" i="2"/>
  <c r="BE141" i="2"/>
  <c r="BD141" i="2"/>
  <c r="R141" i="2"/>
  <c r="P141" i="2"/>
  <c r="N141" i="2"/>
  <c r="BG139" i="2"/>
  <c r="BF139" i="2"/>
  <c r="BE139" i="2"/>
  <c r="BD139" i="2"/>
  <c r="R139" i="2"/>
  <c r="P139" i="2"/>
  <c r="N139" i="2"/>
  <c r="BG137" i="2"/>
  <c r="BF137" i="2"/>
  <c r="BE137" i="2"/>
  <c r="BD137" i="2"/>
  <c r="R137" i="2"/>
  <c r="P137" i="2"/>
  <c r="N137" i="2"/>
  <c r="BG135" i="2"/>
  <c r="BF135" i="2"/>
  <c r="BE135" i="2"/>
  <c r="BD135" i="2"/>
  <c r="R135" i="2"/>
  <c r="P135" i="2"/>
  <c r="N135" i="2"/>
  <c r="BG133" i="2"/>
  <c r="BF133" i="2"/>
  <c r="BE133" i="2"/>
  <c r="BD133" i="2"/>
  <c r="R133" i="2"/>
  <c r="P133" i="2"/>
  <c r="N133" i="2"/>
  <c r="BG131" i="2"/>
  <c r="BF131" i="2"/>
  <c r="BE131" i="2"/>
  <c r="BD131" i="2"/>
  <c r="R131" i="2"/>
  <c r="P131" i="2"/>
  <c r="N131" i="2"/>
  <c r="BG129" i="2"/>
  <c r="BF129" i="2"/>
  <c r="BE129" i="2"/>
  <c r="BD129" i="2"/>
  <c r="R129" i="2"/>
  <c r="P129" i="2"/>
  <c r="N129" i="2"/>
  <c r="BG127" i="2"/>
  <c r="BF127" i="2"/>
  <c r="BE127" i="2"/>
  <c r="BD127" i="2"/>
  <c r="R127" i="2"/>
  <c r="P127" i="2"/>
  <c r="N127" i="2"/>
  <c r="BG126" i="2"/>
  <c r="BF126" i="2"/>
  <c r="BE126" i="2"/>
  <c r="BD126" i="2"/>
  <c r="R126" i="2"/>
  <c r="P126" i="2"/>
  <c r="N126" i="2"/>
  <c r="BG123" i="2"/>
  <c r="BF123" i="2"/>
  <c r="BE123" i="2"/>
  <c r="BD123" i="2"/>
  <c r="R123" i="2"/>
  <c r="P123" i="2"/>
  <c r="N123" i="2"/>
  <c r="BG121" i="2"/>
  <c r="BF121" i="2"/>
  <c r="BE121" i="2"/>
  <c r="BD121" i="2"/>
  <c r="R121" i="2"/>
  <c r="P121" i="2"/>
  <c r="N121" i="2"/>
  <c r="F115" i="2"/>
  <c r="E111" i="2"/>
  <c r="F89" i="2"/>
  <c r="F87" i="2"/>
  <c r="E85" i="2"/>
  <c r="E16" i="2"/>
  <c r="F90" i="2" s="1"/>
  <c r="L90" i="1"/>
  <c r="AM90" i="1"/>
  <c r="AM89" i="1"/>
  <c r="L89" i="1"/>
  <c r="AM87" i="1"/>
  <c r="L87" i="1"/>
  <c r="L85" i="1"/>
  <c r="L84" i="1"/>
  <c r="BI304" i="2"/>
  <c r="BI302" i="2"/>
  <c r="BI262" i="2"/>
  <c r="BI234" i="2"/>
  <c r="BI227" i="2"/>
  <c r="BI203" i="2"/>
  <c r="BI187" i="2"/>
  <c r="BI286" i="2"/>
  <c r="BI284" i="2"/>
  <c r="BI260" i="2"/>
  <c r="BI254" i="2"/>
  <c r="BI244" i="2"/>
  <c r="BI238" i="2"/>
  <c r="BI228" i="2"/>
  <c r="BI221" i="2"/>
  <c r="BI181" i="2"/>
  <c r="BI173" i="2"/>
  <c r="BI172" i="2"/>
  <c r="BI163" i="2"/>
  <c r="BI156" i="2"/>
  <c r="BI129" i="2"/>
  <c r="BI248" i="2"/>
  <c r="BI223" i="2"/>
  <c r="BI193" i="2"/>
  <c r="BI167" i="2"/>
  <c r="BI153" i="2"/>
  <c r="BI152" i="2"/>
  <c r="BI299" i="2"/>
  <c r="BI236" i="2"/>
  <c r="BI232" i="2"/>
  <c r="BI212" i="2"/>
  <c r="BI204" i="2"/>
  <c r="BI201" i="2"/>
  <c r="BI195" i="2"/>
  <c r="BI161" i="2"/>
  <c r="BI145" i="2"/>
  <c r="BI139" i="2"/>
  <c r="BI126" i="2"/>
  <c r="BI123" i="2"/>
  <c r="BI290" i="2"/>
  <c r="BI297" i="2"/>
  <c r="BI279" i="2"/>
  <c r="BI240" i="2"/>
  <c r="BI230" i="2"/>
  <c r="BI225" i="2"/>
  <c r="BI177" i="2"/>
  <c r="BI175" i="2"/>
  <c r="BI135" i="2"/>
  <c r="BI133" i="2"/>
  <c r="BI131" i="2"/>
  <c r="BI121" i="2"/>
  <c r="BI256" i="2"/>
  <c r="BI250" i="2"/>
  <c r="BI246" i="2"/>
  <c r="BI218" i="2"/>
  <c r="BI206" i="2"/>
  <c r="BI200" i="2"/>
  <c r="BI154" i="2"/>
  <c r="BI264" i="2"/>
  <c r="BI258" i="2"/>
  <c r="BI216" i="2"/>
  <c r="BI210" i="2"/>
  <c r="BI188" i="2"/>
  <c r="BI179" i="2"/>
  <c r="BI160" i="2"/>
  <c r="BI158" i="2"/>
  <c r="BI141" i="2"/>
  <c r="BI303" i="2"/>
  <c r="BI295" i="2"/>
  <c r="BI292" i="2"/>
  <c r="BI288" i="2"/>
  <c r="BI282" i="2"/>
  <c r="BI277" i="2"/>
  <c r="BI275" i="2"/>
  <c r="BI214" i="2"/>
  <c r="BI208" i="2"/>
  <c r="BI197" i="2"/>
  <c r="BI191" i="2"/>
  <c r="BI169" i="2"/>
  <c r="BI165" i="2"/>
  <c r="BI149" i="2"/>
  <c r="BI143" i="2"/>
  <c r="BI280" i="2"/>
  <c r="BI273" i="2"/>
  <c r="BI269" i="2"/>
  <c r="BI266" i="2"/>
  <c r="BI252" i="2"/>
  <c r="BI242" i="2"/>
  <c r="BI222" i="2"/>
  <c r="BI219" i="2"/>
  <c r="BI189" i="2"/>
  <c r="BI185" i="2"/>
  <c r="BI183" i="2"/>
  <c r="BI170" i="2"/>
  <c r="BI151" i="2"/>
  <c r="BI147" i="2"/>
  <c r="BI127" i="2"/>
  <c r="BI271" i="2"/>
  <c r="BI137" i="2"/>
  <c r="AS94" i="1"/>
  <c r="N268" i="2" l="1"/>
  <c r="BI125" i="2"/>
  <c r="BI294" i="2"/>
  <c r="N120" i="2"/>
  <c r="P268" i="2"/>
  <c r="P120" i="2"/>
  <c r="N294" i="2"/>
  <c r="BI120" i="2"/>
  <c r="P294" i="2"/>
  <c r="P125" i="2"/>
  <c r="BI301" i="2"/>
  <c r="R120" i="2"/>
  <c r="R125" i="2"/>
  <c r="BI199" i="2"/>
  <c r="N199" i="2"/>
  <c r="P199" i="2"/>
  <c r="R199" i="2"/>
  <c r="BI268" i="2"/>
  <c r="R268" i="2"/>
  <c r="N301" i="2"/>
  <c r="N125" i="2"/>
  <c r="P301" i="2"/>
  <c r="R301" i="2"/>
  <c r="BC165" i="2"/>
  <c r="BC131" i="2"/>
  <c r="BC152" i="2"/>
  <c r="BC175" i="2"/>
  <c r="BC195" i="2"/>
  <c r="BC214" i="2"/>
  <c r="BC230" i="2"/>
  <c r="BC240" i="2"/>
  <c r="BC292" i="2"/>
  <c r="BC126" i="2"/>
  <c r="BC133" i="2"/>
  <c r="BC135" i="2"/>
  <c r="BC173" i="2"/>
  <c r="BC187" i="2"/>
  <c r="BC188" i="2"/>
  <c r="BC193" i="2"/>
  <c r="BC201" i="2"/>
  <c r="BC206" i="2"/>
  <c r="BC264" i="2"/>
  <c r="BC269" i="2"/>
  <c r="BC299" i="2"/>
  <c r="BC302" i="2"/>
  <c r="BC303" i="2"/>
  <c r="BC304" i="2"/>
  <c r="BC123" i="2"/>
  <c r="BC137" i="2"/>
  <c r="BC143" i="2"/>
  <c r="BC170" i="2"/>
  <c r="BC177" i="2"/>
  <c r="BC204" i="2"/>
  <c r="BC246" i="2"/>
  <c r="BC248" i="2"/>
  <c r="BC271" i="2"/>
  <c r="BC277" i="2"/>
  <c r="BC280" i="2"/>
  <c r="BC156" i="2"/>
  <c r="BC160" i="2"/>
  <c r="BC172" i="2"/>
  <c r="BC203" i="2"/>
  <c r="BC212" i="2"/>
  <c r="BC228" i="2"/>
  <c r="BC262" i="2"/>
  <c r="BC290" i="2"/>
  <c r="BC139" i="2"/>
  <c r="BC158" i="2"/>
  <c r="BC167" i="2"/>
  <c r="BC183" i="2"/>
  <c r="BC185" i="2"/>
  <c r="BC197" i="2"/>
  <c r="BC200" i="2"/>
  <c r="BC208" i="2"/>
  <c r="BC216" i="2"/>
  <c r="BC238" i="2"/>
  <c r="BC242" i="2"/>
  <c r="BC244" i="2"/>
  <c r="BC258" i="2"/>
  <c r="BC275" i="2"/>
  <c r="BC284" i="2"/>
  <c r="BC295" i="2"/>
  <c r="BC129" i="2"/>
  <c r="BC141" i="2"/>
  <c r="BC153" i="2"/>
  <c r="BC163" i="2"/>
  <c r="BC210" i="2"/>
  <c r="BC223" i="2"/>
  <c r="BC234" i="2"/>
  <c r="BC254" i="2"/>
  <c r="BC260" i="2"/>
  <c r="BC282" i="2"/>
  <c r="BC297" i="2"/>
  <c r="BC145" i="2"/>
  <c r="BC147" i="2"/>
  <c r="BC151" i="2"/>
  <c r="BC161" i="2"/>
  <c r="BC181" i="2"/>
  <c r="BC219" i="2"/>
  <c r="BC225" i="2"/>
  <c r="BC250" i="2"/>
  <c r="BC252" i="2"/>
  <c r="BC266" i="2"/>
  <c r="BC121" i="2"/>
  <c r="BC127" i="2"/>
  <c r="BC149" i="2"/>
  <c r="BC154" i="2"/>
  <c r="BC169" i="2"/>
  <c r="BC179" i="2"/>
  <c r="BC218" i="2"/>
  <c r="BC227" i="2"/>
  <c r="BC236" i="2"/>
  <c r="BC279" i="2"/>
  <c r="BC288" i="2"/>
  <c r="BC189" i="2"/>
  <c r="BC191" i="2"/>
  <c r="BC221" i="2"/>
  <c r="BC222" i="2"/>
  <c r="BC232" i="2"/>
  <c r="BC256" i="2"/>
  <c r="BC273" i="2"/>
  <c r="BC286" i="2"/>
  <c r="AW95" i="1"/>
  <c r="F35" i="2"/>
  <c r="BD95" i="1" s="1"/>
  <c r="BD94" i="1" s="1"/>
  <c r="W33" i="1" s="1"/>
  <c r="F33" i="2"/>
  <c r="BB95" i="1" s="1"/>
  <c r="BB94" i="1" s="1"/>
  <c r="AX94" i="1" s="1"/>
  <c r="F32" i="2"/>
  <c r="BA95" i="1" s="1"/>
  <c r="BA94" i="1" s="1"/>
  <c r="W30" i="1" s="1"/>
  <c r="F34" i="2"/>
  <c r="BC95" i="1" s="1"/>
  <c r="BC94" i="1" s="1"/>
  <c r="AY94" i="1" s="1"/>
  <c r="N124" i="2" l="1"/>
  <c r="N119" i="2" s="1"/>
  <c r="AU95" i="1" s="1"/>
  <c r="AU94" i="1" s="1"/>
  <c r="P124" i="2"/>
  <c r="P119" i="2"/>
  <c r="R124" i="2"/>
  <c r="R119" i="2" s="1"/>
  <c r="BI124" i="2"/>
  <c r="W31" i="1"/>
  <c r="AW94" i="1"/>
  <c r="AK30" i="1" s="1"/>
  <c r="AV95" i="1"/>
  <c r="AT95" i="1" s="1"/>
  <c r="W32" i="1"/>
  <c r="F31" i="2"/>
  <c r="AZ95" i="1" s="1"/>
  <c r="AZ94" i="1" s="1"/>
  <c r="W29" i="1" s="1"/>
  <c r="BI119" i="2" l="1"/>
  <c r="AV94" i="1"/>
  <c r="AK29" i="1" s="1"/>
  <c r="AG95" i="1" l="1"/>
  <c r="AG94" i="1" s="1"/>
  <c r="AK26" i="1" s="1"/>
  <c r="AK35" i="1" s="1"/>
  <c r="AN95" i="1"/>
  <c r="AT94" i="1"/>
  <c r="AN94" i="1" l="1"/>
</calcChain>
</file>

<file path=xl/sharedStrings.xml><?xml version="1.0" encoding="utf-8"?>
<sst xmlns="http://schemas.openxmlformats.org/spreadsheetml/2006/main" count="2086" uniqueCount="591">
  <si>
    <t>Export Komplet</t>
  </si>
  <si>
    <t/>
  </si>
  <si>
    <t>2.0</t>
  </si>
  <si>
    <t>ZAMOK</t>
  </si>
  <si>
    <t>False</t>
  </si>
  <si>
    <t>{fd82c0f4-6d2b-4fb3-b26e-2274c0eb6a0a}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</si>
  <si>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</si>
  <si>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</si>
  <si>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</si>
  <si>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</si>
  <si>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</si>
  <si>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</si>
  <si>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</si>
  <si>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</si>
  <si>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PHA_Mas_n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</si>
  <si>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</si>
  <si>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</si>
  <si>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Servis a provoz odsávacích stojanů pro OŘ PHA 2026 – 2027</t>
  </si>
  <si>
    <t>KSO:</t>
  </si>
  <si>
    <t>CC-CZ:</t>
  </si>
  <si>
    <t>Místo:</t>
  </si>
  <si>
    <t>obvod OŘ Praha</t>
  </si>
  <si>
    <t>Datum:</t>
  </si>
  <si>
    <t>25. 5. 2026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</si>
  <si>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</si>
  <si>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</si>
  <si>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</si>
  <si>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</si>
  <si>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</si>
  <si>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</si>
  <si>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</si>
  <si>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</si>
  <si>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</si>
  <si>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</si>
  <si>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</si>
  <si>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</si>
  <si>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</si>
  <si>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</si>
  <si>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</si>
  <si>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</si>
  <si>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</si>
  <si>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</si>
  <si>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</si>
  <si>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</si>
  <si>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</si>
  <si>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</si>
  <si>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</si>
  <si>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</si>
  <si>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</si>
  <si>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</si>
  <si>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</si>
  <si>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</si>
  <si>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</si>
  <si>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</si>
  <si>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</si>
  <si>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</si>
  <si>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</si>
  <si>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</si>
  <si>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</si>
  <si>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</si>
  <si>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</si>
  <si>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</si>
  <si>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</si>
  <si>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</si>
  <si>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</si>
  <si>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</si>
  <si>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</si>
  <si>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</si>
  <si>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</si>
  <si>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</si>
  <si>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</si>
  <si>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</si>
  <si>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</si>
  <si>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</si>
  <si>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</si>
  <si>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</si>
  <si>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</si>
  <si>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</si>
  <si>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</si>
  <si>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</si>
  <si>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</si>
  <si>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</si>
  <si>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</si>
  <si>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</si>
  <si>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</si>
  <si>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</si>
  <si>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</si>
  <si>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</si>
  <si>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</si>
  <si>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Náklady ze soupisu prací</t>
  </si>
  <si>
    <t>-1</t>
  </si>
  <si>
    <t>001 - Pravidelná kontrola, údržba a servis odsávacích stojanů a návazné technologie</t>
  </si>
  <si>
    <t>002 - Mimořádné opravy odsávacích stojanů a návazné technologie</t>
  </si>
  <si>
    <t xml:space="preserve">    01 - Materiál pro opravy - odsávací stojany YTS0000013</t>
  </si>
  <si>
    <t xml:space="preserve">    01.2 - Materiál pro opravy - vakuová jednotka VacUnit VX136-210Q-YDP0000018 (centrální odsávací jednotka)</t>
  </si>
  <si>
    <t xml:space="preserve">    01.3 - Materiál pro opravy - oddělovač vodovodního systému WaterUnit WS - YSR0000001 (vodní jednotka)</t>
  </si>
  <si>
    <t xml:space="preserve">    02 - Výjezdy a práce - mimořádný servis</t>
  </si>
  <si>
    <t xml:space="preserve">    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</si>
  <si>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</si>
  <si>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</si>
  <si>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</si>
  <si>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</si>
  <si>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</si>
  <si>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</si>
  <si>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</si>
  <si>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</si>
  <si>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</si>
  <si>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</si>
  <si>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</si>
  <si>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Pravidelná kontrola, údržba a servis odsávacích stojanů a návazné technologie</t>
  </si>
  <si>
    <t>ROZPOCET</t>
  </si>
  <si>
    <t>K</t>
  </si>
  <si>
    <t>REV1</t>
  </si>
  <si>
    <t>Pravidelná kontrola, údržba a servis odsávacích stojanů, oddělovače vodovodního systému, vakuové jednotky, rozvaděče pro Vebsys a návazné technologie včetně dopravy na místo, zajištění dispečinku pro příjem a řešení alarmových zpráv</t>
  </si>
  <si>
    <t>kč/měsíc</t>
  </si>
  <si>
    <t>4</t>
  </si>
  <si>
    <t>-528446442</t>
  </si>
  <si>
    <t>P</t>
  </si>
  <si>
    <t>POH2</t>
  </si>
  <si>
    <t>Mimořádné zaškolení zaměstnanců objednatele k obsluze zařízení včetně dopravy na místo a vyhotovení protokolu</t>
  </si>
  <si>
    <t>případ</t>
  </si>
  <si>
    <t>1258180534</t>
  </si>
  <si>
    <t>002</t>
  </si>
  <si>
    <t>Mimořádné opravy odsávacích stojanů a návazné technologie</t>
  </si>
  <si>
    <t>01</t>
  </si>
  <si>
    <t>Materiál pro opravy - odsávací stojany YTS0000013</t>
  </si>
  <si>
    <t>3</t>
  </si>
  <si>
    <t>M</t>
  </si>
  <si>
    <t>Pol73</t>
  </si>
  <si>
    <t>Čistící chemie</t>
  </si>
  <si>
    <t>litr</t>
  </si>
  <si>
    <t>8</t>
  </si>
  <si>
    <t>-618240207</t>
  </si>
  <si>
    <t>EPM.084</t>
  </si>
  <si>
    <t>Doprovodné trubkové topení</t>
  </si>
  <si>
    <t>kus</t>
  </si>
  <si>
    <t>-1457796000</t>
  </si>
  <si>
    <t>Poznámka k položce:_x000D_
Jmenovitý výkon: 10 W/m _x000D_
Napětí: 230 V _x000D_
Samoregulační_x000D_
Materiál: plast</t>
  </si>
  <si>
    <t>5</t>
  </si>
  <si>
    <t>BHA.011</t>
  </si>
  <si>
    <t>Dveřní zarážka</t>
  </si>
  <si>
    <t>-201962235</t>
  </si>
  <si>
    <t>Poznámka k položce:_x000D_
D × Š (západka): 65 mm × 17 mm _x000D_
D × Š (píst): 65 mm × 17 mm _x000D_
Celková výška: 44 mm_x000D_
Materiál: plast _x000D_
Barva: bílá</t>
  </si>
  <si>
    <t>6</t>
  </si>
  <si>
    <t>HRS.500</t>
  </si>
  <si>
    <t>Dvojitá vsuvka do potrubí</t>
  </si>
  <si>
    <t>-992146330</t>
  </si>
  <si>
    <t>Poznámka k položce:_x000D_
Jmenovitý průměr: 1 inch _x000D_
Délka: 50 mm_x000D_
Materiál: červená mosaz</t>
  </si>
  <si>
    <t>7</t>
  </si>
  <si>
    <t>GHN0129</t>
  </si>
  <si>
    <t>Elektrický rotační pohon</t>
  </si>
  <si>
    <t>1408703480</t>
  </si>
  <si>
    <t>Poznámka k položce:_x000D_
Napětí: 12 V_x000D_
Točivý moment: 22 Nm _x000D_
Úhel otáčení: 90° _x000D_
Směr otáčení: vpravo_x000D_
Čas otevření a zavření: ~1,5 s _x000D_
Druh ochrany: IP54_x000D_
Vřetenová upínka: ovál 8 mm × 5 mm _x000D_
Druh přípojky: otevřený konec vedení</t>
  </si>
  <si>
    <t>EPM0694</t>
  </si>
  <si>
    <t>Elektronický zaskakovací zámek</t>
  </si>
  <si>
    <t>1712524590</t>
  </si>
  <si>
    <t>Poznámka k položce:_x000D_
Blokace_x000D_
Doraz: Vpravo_x000D_
Pohyblivé 4 smery_x000D_
Oznacení výrobce: Southco R4-EM</t>
  </si>
  <si>
    <t>9</t>
  </si>
  <si>
    <t>NKU.019</t>
  </si>
  <si>
    <t>KAMLOCK spojka</t>
  </si>
  <si>
    <t>874620097</t>
  </si>
  <si>
    <t>Poznámka k položce:_x000D_
M díl, typ D			_x000D_
Velikost závitu: IG 1 inch			_x000D_
Velikost připojení: 1 inch			_x000D_
Tlak: 15 bar			_x000D_
Materiál: hliník</t>
  </si>
  <si>
    <t>10</t>
  </si>
  <si>
    <t>SKB.002</t>
  </si>
  <si>
    <t>Karabinový hák</t>
  </si>
  <si>
    <t>877518328</t>
  </si>
  <si>
    <t>Poznámka k položce:_x000D_
Bez šroubovacího uzávěru _x000D_
Norma: DIN 5299_x000D_
Tvar: C Délka: 60 mm_x000D_
Průměr materiálu: 6 mm Materiál: ocel_x000D_
Povrch: galvanicky zinkováno</t>
  </si>
  <si>
    <t>11</t>
  </si>
  <si>
    <t>NYV0000027</t>
  </si>
  <si>
    <t>Kompresní uzávěr</t>
  </si>
  <si>
    <t>-1040602495</t>
  </si>
  <si>
    <t>Poznámka k položce:_x000D_
Způsob ovládání: vnitřní šestihran _x000D_
Prostor pro zastavení: 1,6 mm – 9,5 mm _x000D_
Materiál: nerezová ocel</t>
  </si>
  <si>
    <t>GHN0082</t>
  </si>
  <si>
    <t>Kulový kohout 2cestný</t>
  </si>
  <si>
    <t>2041298147</t>
  </si>
  <si>
    <t>Poznámka k položce:_x000D_
Jmenovitý průměr: 1 inch _x000D_
Průchod: Ø 25 mm _x000D_
Materiál: mosaz_x000D_
Druh přípojky: IG–IG _x000D_
Druh otvoru: I otvor_x000D_
Způsob ovládání: křídlové držadlo _x000D_
DVGW</t>
  </si>
  <si>
    <t>13</t>
  </si>
  <si>
    <t>GHN0140</t>
  </si>
  <si>
    <t>1221746226</t>
  </si>
  <si>
    <t>Poznámka k položce:_x000D_
Jmenovitý průměr: 2 inch _x000D_
Průchod: Ø 47 mm _x000D_
Materiál: mosaz_x000D_
Druh přípojky: IG–IG _x000D_
Druh otvoru: I otvor _x000D_
Těsnění: PTFE</t>
  </si>
  <si>
    <t>14</t>
  </si>
  <si>
    <t>GHN0187</t>
  </si>
  <si>
    <t>Kulový kohout 2cestný s elektropohonem</t>
  </si>
  <si>
    <t>1392753446</t>
  </si>
  <si>
    <t>Poznámka k položce:_x000D_
Jmenovitý průměr: 2 inch _x000D_
Průchod: Ø 50 mm _x000D_
Materiál: mosaz_x000D_
Druh přípojky: IG–IG_x000D_
Způsob ovládání: elektrické, 12 V _x000D_
Plný průchod</t>
  </si>
  <si>
    <t>15</t>
  </si>
  <si>
    <t>GHN0125</t>
  </si>
  <si>
    <t>1499786827</t>
  </si>
  <si>
    <t>Poznámka k položce:_x000D_
Jmenovitý průměr: 1 inch _x000D_
Průchod: Ø 20 mm _x000D_
Materiál: mosaz_x000D_
Druh přípojky: IG–IG _x000D_
Druh otvoru: I otvor_x000D_
Způsob ovládání: elektrické, 12 V</t>
  </si>
  <si>
    <t>16</t>
  </si>
  <si>
    <t>Pol73.1</t>
  </si>
  <si>
    <t>Mazivo BSS0084 - pro mazání pístů</t>
  </si>
  <si>
    <t>kg</t>
  </si>
  <si>
    <t>-137871657</t>
  </si>
  <si>
    <t>17</t>
  </si>
  <si>
    <t>PRO0000092</t>
  </si>
  <si>
    <t>Místní ovládání stojanů - dotykový displej VOS-Touch</t>
  </si>
  <si>
    <t>-1918161323</t>
  </si>
  <si>
    <t>18</t>
  </si>
  <si>
    <t>TXT0000140</t>
  </si>
  <si>
    <t>Montážní adaptér</t>
  </si>
  <si>
    <t>-1796418844</t>
  </si>
  <si>
    <t>19</t>
  </si>
  <si>
    <t>NSS0004</t>
  </si>
  <si>
    <t>Objímka spirálové hadice</t>
  </si>
  <si>
    <t>-1987705571</t>
  </si>
  <si>
    <t>Poznámka k položce:_x000D_
Rozsah upínání min.: 45 mm _x000D_
Rozsah upínání max.: 55 mm _x000D_
Materiál: ocel_x000D_
Povrch: galvanicky zinkováno</t>
  </si>
  <si>
    <t>20</t>
  </si>
  <si>
    <t>NSS0069</t>
  </si>
  <si>
    <t>Objímka upínací čelisti</t>
  </si>
  <si>
    <t>-975164720</t>
  </si>
  <si>
    <t>Poznámka k položce:_x000D_
Rozsah upínání min.: 32 mm _x000D_
Rozsah upínání max.: 35 mm _x000D_
Materiál: ocel_x000D_
Povrch: pozinkováno</t>
  </si>
  <si>
    <t>HSC0000077</t>
  </si>
  <si>
    <t>Ochranná hadicová spirála</t>
  </si>
  <si>
    <t>131485883</t>
  </si>
  <si>
    <t>Poznámka k položce:_x000D_
Průměr: Ø 60 mm _x000D_
Materiál: NR_x000D_
Barva: přírodní / transparentní</t>
  </si>
  <si>
    <t>22</t>
  </si>
  <si>
    <t>RYL099</t>
  </si>
  <si>
    <t>Oplechování/kapotáž odsávacích stojanů z pozinkovaného ocelového plechu tl. 2 mm</t>
  </si>
  <si>
    <t>m2</t>
  </si>
  <si>
    <t>-672588838</t>
  </si>
  <si>
    <t>23</t>
  </si>
  <si>
    <t>GDG0022</t>
  </si>
  <si>
    <t>Otočný kloub</t>
  </si>
  <si>
    <t>2126772246</t>
  </si>
  <si>
    <t>Poznámka k položce:_x000D_
Jmenovitá velikost: DN 25_x000D_
Pripojení 1: Vnejší závit 1palcový_x000D_
Pripojení 2: Vnitrní závit, 1palcový_x000D_
Materiál krytu: 1.4301_x000D_
Vhodné pro pitnou vodu: Ano</t>
  </si>
  <si>
    <t>24</t>
  </si>
  <si>
    <t>HNS.001</t>
  </si>
  <si>
    <t>Polyesterové lano</t>
  </si>
  <si>
    <t>m</t>
  </si>
  <si>
    <t>733117066</t>
  </si>
  <si>
    <t>Poznámka k položce:_x000D_
Jmenovitý průměr: 5 mm			_x000D_
Druh lana: pletené			_x000D_
Materiál: PES			_x000D_
Barva: bílá			_x000D_
Kalkulační zlomová zátěž: 612 kg</t>
  </si>
  <si>
    <t>25</t>
  </si>
  <si>
    <t>SDW0000014</t>
  </si>
  <si>
    <t>Průtokoměr</t>
  </si>
  <si>
    <t>-1606618009</t>
  </si>
  <si>
    <t>Poznámka k položce:_x000D_
Huba Control typ 210 DN 25K _x000D_
Jmenovitý průměr: DN 25 _x000D_
Napájecí napětí DC: 4,75–33,0 V_x000D_
Druh přípojky: vnější závit (AG) 1 1/4 inch _x000D_
Materiál: plast_x000D_
Poloha: libovolná_x000D_
Informace: včetně teploměru 4–20 mA</t>
  </si>
  <si>
    <t>26</t>
  </si>
  <si>
    <t>NFE.037</t>
  </si>
  <si>
    <t>Pružinový chránič proti zlomení</t>
  </si>
  <si>
    <t>631737983</t>
  </si>
  <si>
    <t>Poznámka k položce:_x000D_
Tloušťka drátu d: 3 mm_x000D_
Vnější průměr De: 46,2 mm_x000D_
Neupnutá délka L0: 300 mm _x000D_
Směr vinutí: vpravo _x000D_
Materiál: 1.4310</t>
  </si>
  <si>
    <t>27</t>
  </si>
  <si>
    <t>0003</t>
  </si>
  <si>
    <t>Přístupová karta/čip pro ovládání stojanu</t>
  </si>
  <si>
    <t>1437248522</t>
  </si>
  <si>
    <t>28</t>
  </si>
  <si>
    <t>NYK0000021</t>
  </si>
  <si>
    <t>Sací spojka EasyConnect</t>
  </si>
  <si>
    <t>16617292</t>
  </si>
  <si>
    <t>Poznámka k položce:_x000D_
Výrobní řada: EasyConnect _x000D_
Varianta: Pro_x000D_
Druh připojení 1: Kamlock _x000D_
Velikost připojení 1: 3 inch _x000D_
Typ přípojky 1: M díl_x000D_
Materiál připojení 1: nerezová ocel _x000D_
Druh připojení 2: koncovka hadice _x000D_
Velikost připojení 2: Ø 50 mm_x000D_
Typ přípojky 2: otočný kloub _x000D_
Materiál připojení 2: hliník _x000D_
Hygienické blokovací zařízení: elektromechanické blokování Heymann</t>
  </si>
  <si>
    <t>29</t>
  </si>
  <si>
    <t>ELE0000034</t>
  </si>
  <si>
    <t>Signální sloupek 24V čirá/červená/žlutá</t>
  </si>
  <si>
    <t>304020307</t>
  </si>
  <si>
    <t>30</t>
  </si>
  <si>
    <t>ESC0097</t>
  </si>
  <si>
    <t>Spínač mezního stavu</t>
  </si>
  <si>
    <t>1757492938</t>
  </si>
  <si>
    <t>Poznámka k položce:_x000D_
Intenzita elektrického proudu: 100 mA _x000D_
Napětí: 10–30 V DC_x000D_
Rozměry: 20 mm × 14 mm × 48 mm _x000D_
Ovládání: kapacitní senzor_x000D_
Druh ochrany: IP65 _x000D_
Délka kabelu: 0,1 m</t>
  </si>
  <si>
    <t>31</t>
  </si>
  <si>
    <t>HSC0014</t>
  </si>
  <si>
    <t>Spirálová hadice (sací)</t>
  </si>
  <si>
    <t>712697976</t>
  </si>
  <si>
    <t>Poznámka k položce:_x000D_
Název materiálu: AIRDUC PUR 355 _x000D_
Jmenovitý průměr: DN 50 S1/9,5 _x000D_
Vnitřní průměr: Ø 50 mm_x000D_
Tloušťka materiálu: 5,5 mm _x000D_
Materiál: PUR_x000D_
Vlastnosti: drátěná spirála _x000D_
Barva: průsvitná _x000D_
Přípustný tlak: 2,9 bar_x000D_
Teplota: −40 °C až +90 °C</t>
  </si>
  <si>
    <t>32</t>
  </si>
  <si>
    <t>NYK.050.TH</t>
  </si>
  <si>
    <t>Spojka na hadici pro plnění vodou</t>
  </si>
  <si>
    <t>922572739</t>
  </si>
  <si>
    <t>Poznámka k položce:_x000D_
EasyConnect Pro_x000D_
Připojení 1: bajonetová spojka _x000D_
Připojení 2: vnější závit (AG) 1 inch _x000D_
Rukojeť: s rukojetí_x000D_
Hygienické blokovací zařízení: elektromechanické blokovací zařízení _x000D_
Připojovací úhel: 0°–90°_x000D_
Norma: DIN EN 16362_x000D_
Schválení: s homologací EBA NYK.050.xx</t>
  </si>
  <si>
    <t>33</t>
  </si>
  <si>
    <t>NVE0213</t>
  </si>
  <si>
    <t xml:space="preserve">Šroubení s pouzdrem </t>
  </si>
  <si>
    <t>-1089624922</t>
  </si>
  <si>
    <t>Poznámka k položce:_x000D_
Velikost připojení: IG 1 inch_x000D_
Ø hadicového nátrubku: Ø 25 mm_x000D_
Ø hadice: Ø 25 mm_x000D_
Tloušťka stěny hadice: 5 mm _x000D_
Materiál: mosaz</t>
  </si>
  <si>
    <t>34</t>
  </si>
  <si>
    <t>NVE.051.T1</t>
  </si>
  <si>
    <t>-464219487</t>
  </si>
  <si>
    <t>Poznámka k položce:_x000D_
Velikost připojení: IG 1 inch _x000D_
Hadice: Ø 25 mm_x000D_
Tloušťka stěny hadice: 4,5 mm _x000D_
Materiál: mosaz</t>
  </si>
  <si>
    <t>35</t>
  </si>
  <si>
    <t>NKK.001</t>
  </si>
  <si>
    <t>Šroubovací kabelové oko</t>
  </si>
  <si>
    <t>-1361509310</t>
  </si>
  <si>
    <t>Poznámka k položce:_x000D_
Jmenovitý průřez: Ø 25–35 mm² _x000D_
Průměr otvoru: Ø 10,5 mm _x000D_
Materiál vodiče: měď_x000D_
Povrch: pocínované _x000D_
Velikost šroubu: M5 Počet šroubů: 4</t>
  </si>
  <si>
    <t>36</t>
  </si>
  <si>
    <t>EPM0727</t>
  </si>
  <si>
    <t>Uzavřená lišta</t>
  </si>
  <si>
    <t>-359605647</t>
  </si>
  <si>
    <t>Poznámka k položce:_x000D_
Typ kolejnice: TS 35 _x000D_
Rozměry: 35 mm × 7,5 mm _x000D_
Tloušťka materiálu: 1 mm_x000D_
Délka: 75 mm_x000D_
Materiál: ocel_x000D_
Povrch: galvanicky zinkováno _x000D_
Norma: EN 50022_x000D_
Provedení: perforované _x000D_
Tvar otvoru: podélný otvor</t>
  </si>
  <si>
    <t>37</t>
  </si>
  <si>
    <t>GYA0011</t>
  </si>
  <si>
    <t>Vodící kladka - sací hadice + proplach</t>
  </si>
  <si>
    <t>-1882987272</t>
  </si>
  <si>
    <t>38</t>
  </si>
  <si>
    <t>GYA0010</t>
  </si>
  <si>
    <t>Vodící kladka - vodní hadice</t>
  </si>
  <si>
    <t>-144234129</t>
  </si>
  <si>
    <t>39</t>
  </si>
  <si>
    <t>HSC0000026</t>
  </si>
  <si>
    <t>Vodní hadice</t>
  </si>
  <si>
    <t>-2010286135</t>
  </si>
  <si>
    <t>Poznámka k položce:_x000D_
Jmenovitý průměr: DN 25 _x000D_
Vnitřní průměr: Ø 25 mm _x000D_
Tloušťka materiálu: 4,5 mm _x000D_
Materiál: TPE W270 _x000D_
Vlastnosti: s tkaninou _x000D_
Barva: modrá _x000D_
Přípustný tlak: 14 bar_x000D_
Teplota: −30 °C až +90 °C</t>
  </si>
  <si>
    <t>40</t>
  </si>
  <si>
    <t>NYS.005</t>
  </si>
  <si>
    <t>Vodní hadice (výtlaková)</t>
  </si>
  <si>
    <t>1111400455</t>
  </si>
  <si>
    <t xml:space="preserve">Poznámka k položce:_x000D_
Jmenovitý průměr: DN 25 _x000D_
Vnitřní průměr: Ø 25 mm _x000D_
Tloušťka materiálu: 5 mm _x000D_
Materiál: EPDM_x000D_
Vlastnosti: s tkaninou _x000D_
Barva: černá_x000D_
Přípustný tlak: 20 bar (výtlaková hadice) _x000D_
Teplota: −10 °C až +60 °C_x000D_
</t>
  </si>
  <si>
    <t>41</t>
  </si>
  <si>
    <t>GHN0000017</t>
  </si>
  <si>
    <t>Základní těleso kulového kohoutu</t>
  </si>
  <si>
    <t>1524125589</t>
  </si>
  <si>
    <t>Poznámka k položce:_x000D_
Druh přípojky: IG_x000D_
Velikost připojení: 1 inch _x000D_
Materiál: nerezová ocel _x000D_
Druh otvoru: T otvor _x000D_
Průchod: Ø 18 mm_x000D_
Teplota tekutin: −10 °C až +200 °C _x000D_
Pracovní tlak: 63 bar_x000D_
Upnutí: oválná objímka _x000D_
Velikost objímky: 8 mm × 5 mm_x000D_
Směr otáčení: ve směru hodinových ručiček</t>
  </si>
  <si>
    <t>42</t>
  </si>
  <si>
    <t>EKK0000264</t>
  </si>
  <si>
    <t>Zhotovený senzor / kabel</t>
  </si>
  <si>
    <t>1122341087</t>
  </si>
  <si>
    <t>Poznámka k položce:_x000D_
Počet pólů: 3_x000D_
Provedení elektrické přípojky na straně pole: M12_x000D_
Druh zásuvného kontaktu na straně pole: female XRL + CC _x000D_
Uspořádání kabelového přívodu na straně pole: přímé _x000D_
Provedení elektrické přípojky na straně skříně: volný konec vedení_x000D_
Uspořádání kabelového přívodu na straně skříně: přímé _x000D_
Délka kabelu: 2,0 m_x000D_
Materiál kabelového pláště: PUR _x000D_
Barva kabelového pláště: černá _x000D_
Průřez vodiče: 0,34 mm² _x000D_
Provedení vedení: vícežilové_x000D_
Druh ochrany: IP65 / IP67 / IP68</t>
  </si>
  <si>
    <t>43</t>
  </si>
  <si>
    <t>PRO0004</t>
  </si>
  <si>
    <t>Žebrované topení</t>
  </si>
  <si>
    <t>-246945812</t>
  </si>
  <si>
    <t>Poznámka k položce:_x000D_
Jmenovitý výkon: 250 W _x000D_
Napětí: 230 V _x000D_
Samoregulační _x000D_
Materiál: hliník</t>
  </si>
  <si>
    <t>01.2</t>
  </si>
  <si>
    <t>Materiál pro opravy - vakuová jednotka VacUnit VX136-210Q-YDP0000018 (centrální odsávací jednotka)</t>
  </si>
  <si>
    <t>44</t>
  </si>
  <si>
    <t>PPK0004384</t>
  </si>
  <si>
    <t>Čerpadlo s rotujícímí písty VX136-210Q kompletní</t>
  </si>
  <si>
    <t>1947715244</t>
  </si>
  <si>
    <t>45</t>
  </si>
  <si>
    <t>PRS.B023</t>
  </si>
  <si>
    <t>Distanční matice</t>
  </si>
  <si>
    <t>-1495995081</t>
  </si>
  <si>
    <t>Poznámka k položce:_x000D_
Druh závitu M 10 _x000D_
Závit pravotočivý _x000D_
Materiál ocel</t>
  </si>
  <si>
    <t>46</t>
  </si>
  <si>
    <t>AEM0525.TF</t>
  </si>
  <si>
    <t>Elektrický pohon čerpadla VX 136Q 15,0 kW, 1470 min⁻¹</t>
  </si>
  <si>
    <t>-1639607950</t>
  </si>
  <si>
    <t>47</t>
  </si>
  <si>
    <t>PBT.B019</t>
  </si>
  <si>
    <t>Kazetová mechanická ucpávka GLRD</t>
  </si>
  <si>
    <t>-776067314</t>
  </si>
  <si>
    <t>Poznámka k položce:_x000D_
provedení VX136_x000D_
Nosný kroužek těsnění ocel _x000D_
Blokový kroužek 1 materiál 1.4301_x000D_
Blokový kroužek 1 povrch CrO povrstvení _x000D_
Kluzný kroužek 1 materiál Duronit_x000D_
O-kroužek kluzného kroužku 1 HNBR _x000D_
Materiály pro styk s potravinami nevhodné _x000D_
Materiály pro styk s pitnou vodou nevhodné _x000D_
Schváleno pro IQ152_x000D_
Schváleno pro VX136 B1 _x000D_
Schváleno pro XR136 _x000D_
Povoleno pro DR7000</t>
  </si>
  <si>
    <t>48</t>
  </si>
  <si>
    <t>NUS.004</t>
  </si>
  <si>
    <t>Kotouč</t>
  </si>
  <si>
    <t>-549460846</t>
  </si>
  <si>
    <t>Poznámka k položce:_x000D_
Norma DIN 125 _x000D_
Forma A_x000D_
Vnitřní průměr Ø 10,5 mm _x000D_
Vnější průměr Ø 20 mm _x000D_
Výška 2 mm_x000D_
Materiál ocel_x000D_
Povrch galvanické zinkování _x000D_
Třída tvrdosti 140 HV</t>
  </si>
  <si>
    <t>49</t>
  </si>
  <si>
    <t>NUS.062</t>
  </si>
  <si>
    <t>Lícovaná podložka</t>
  </si>
  <si>
    <t>86187759</t>
  </si>
  <si>
    <t>Poznámka k položce:_x000D_
Norma DIN 988_x000D_
Vnitřní průměr Ø 10 mm _x000D_
Vnější průměr Ø 16 mm _x000D_
Výška 0,2 mm_x000D_
Materiál ocel</t>
  </si>
  <si>
    <t>50</t>
  </si>
  <si>
    <t>NPF.012</t>
  </si>
  <si>
    <t>Lícované pero B 14 mm x 9 mm x 110 mm</t>
  </si>
  <si>
    <t>-1401157331</t>
  </si>
  <si>
    <t>Poznámka k položce:_x000D_
Norma DIN 6885_x000D_
Materiál 1.0503</t>
  </si>
  <si>
    <t>51</t>
  </si>
  <si>
    <t>NPF.011</t>
  </si>
  <si>
    <t>Lícované pero B 14 mm x 9 mm x 56 mm</t>
  </si>
  <si>
    <t>-133375289</t>
  </si>
  <si>
    <t>52</t>
  </si>
  <si>
    <t>PFL.B009</t>
  </si>
  <si>
    <t>Ochranná deska</t>
  </si>
  <si>
    <t>-1850566012</t>
  </si>
  <si>
    <t>Poznámka k položce:_x000D_
VX136_x000D_
Materiál: HVSS_x000D_
Povrch: galvanicky zinkováno _x000D_
Tloušťka materiálu: 5 mm_x000D_
Montážní poloha: převodovka / kryt Q _x000D_
Skupina materiálu krytu: ocel _x000D_
Těsnění jádra rotačního pístu: _x000D_
Díly nepřicházející do styku s médiem</t>
  </si>
  <si>
    <t>53</t>
  </si>
  <si>
    <t>PFL.B002</t>
  </si>
  <si>
    <t>Ochranná deska VXVY136</t>
  </si>
  <si>
    <t>1223943910</t>
  </si>
  <si>
    <t>Poznámka k položce:_x000D_
Materiál HVSS_x000D_
Povrchová úprava galvanické zinkování _x000D_
Tloušťka materiálu 4 mm_x000D_
Montážní poloha víko _x000D_
Skupina materiálu krytu litina_x000D_
Těsnění jádra rotačního segmentu smáčené části</t>
  </si>
  <si>
    <t>54</t>
  </si>
  <si>
    <t>BSS.006</t>
  </si>
  <si>
    <t>Olej minerální Titan Gear MP90 (převodovka+těsnící komora)</t>
  </si>
  <si>
    <t>l</t>
  </si>
  <si>
    <t>-1144680645</t>
  </si>
  <si>
    <t>55</t>
  </si>
  <si>
    <t>PRS.B008.N1</t>
  </si>
  <si>
    <t>Opěrná podložka</t>
  </si>
  <si>
    <t>844163262</t>
  </si>
  <si>
    <t>Poznámka k položce:_x000D_
VX136Q_x000D_
Materiál: 1.0503</t>
  </si>
  <si>
    <t>56</t>
  </si>
  <si>
    <t>TFL000101</t>
  </si>
  <si>
    <t>Oplechování/kapotáž vakuové jednotky VacUnit z pozinkovaného ocelového plechu tl. 1 mm</t>
  </si>
  <si>
    <t>576553751</t>
  </si>
  <si>
    <t>57</t>
  </si>
  <si>
    <t>1190417</t>
  </si>
  <si>
    <t>Ovládací dotykový panel vakuové jednotky VacUnit 10,1" TP 6101-WXPS PXC.1190417</t>
  </si>
  <si>
    <t>884878907</t>
  </si>
  <si>
    <t>58</t>
  </si>
  <si>
    <t>DAD.007</t>
  </si>
  <si>
    <t>Ploché těsnění</t>
  </si>
  <si>
    <t>-742610170</t>
  </si>
  <si>
    <t>Poznámka k položce:_x000D_
Pro čerpadlo s rotujícími písty _x000D_
Výrobní řada R136, V/VX136_x000D_
Poloha půlka tělesa skříně_x000D_
Materiál vláknový materiál bez azbestu _x000D_
Tloušťka materiálu 0,5 mm_x000D_
Jmenovitý průměr Ø 176 mm</t>
  </si>
  <si>
    <t>59</t>
  </si>
  <si>
    <t>NDV0030</t>
  </si>
  <si>
    <t>Podtlakový ventil</t>
  </si>
  <si>
    <t>371224895</t>
  </si>
  <si>
    <t>Poznámka k položce:_x000D_
Velikost připojení: vnější závit (AG) 1 1/2" _x000D_
Maximální podtlak: 0,7 bar_x000D_
Materiál: mosaz</t>
  </si>
  <si>
    <t>60</t>
  </si>
  <si>
    <t>TXT0000307</t>
  </si>
  <si>
    <t>Převodník s teplotním snímačem řídící jednotky VacUnit</t>
  </si>
  <si>
    <t>1415165149</t>
  </si>
  <si>
    <t>61</t>
  </si>
  <si>
    <t>DFD.072.P</t>
  </si>
  <si>
    <t>Přírubové těsnění čerpadla</t>
  </si>
  <si>
    <t>1252934919</t>
  </si>
  <si>
    <t>Poznámka k položce:_x000D_
VX186–184_x000D_
Materiál KLINGER® AF 42 _x000D_
Tloušťka materiálu 2 mm</t>
  </si>
  <si>
    <t>62</t>
  </si>
  <si>
    <t>PKB.B035.Q</t>
  </si>
  <si>
    <t>Rotační píst</t>
  </si>
  <si>
    <t>-283503623</t>
  </si>
  <si>
    <t>Poznámka k položce:_x000D_
VXVYEP136-105_x000D_
Provedení rotačního pístu: přímé, 2K _x000D_
Materiál rotačních pístů: NBR_x000D_
Materiál jádra rotačního pístu: 0.6025</t>
  </si>
  <si>
    <t>63</t>
  </si>
  <si>
    <t>TXR0508</t>
  </si>
  <si>
    <t>Řemenový pohon čerpadla kompletní</t>
  </si>
  <si>
    <t>soubor</t>
  </si>
  <si>
    <t>-2025959403</t>
  </si>
  <si>
    <t>Poznámka k položce:_x000D_
Kuželové upínací pouzdro 2517_x000D_
Řemenice pro klínový řemen SPB Ø 140 mm – 4 drážky_x000D_
Kuželové upínací pouzdro 3535_x000D_
Řemenice pro klínový řemen SPB Ø 400 mm – 4 drážky_x000D_
4xKlínový řemen úzkého profilu SPB 1700 mm</t>
  </si>
  <si>
    <t>64</t>
  </si>
  <si>
    <t>ESC0015</t>
  </si>
  <si>
    <t>Řídicí spínač</t>
  </si>
  <si>
    <t>-456654605</t>
  </si>
  <si>
    <t>Poznámka k položce:_x000D_
Provedení spínače: přepínač _x000D_
Počet pólů: 1_x000D_
Max. jmenovité provozní napětí Ue (AC): 690 V _x000D_
Jmenovitý trvalý proud In: 20 A_x000D_
Počet spínacích poloh: 3 _x000D_
S nulovou polohou: ano_x000D_
Konstrukční typ přístroje: vestavný přístroj _x000D_
Určeno pro čelní upevnění: čelní připevnění _x000D_
Provedení ovládacího prvku: kolík_x000D_
Rozměry čelní desky: 48 × 48 mm _x000D_
Stupeň krytí: IP65</t>
  </si>
  <si>
    <t>65</t>
  </si>
  <si>
    <t>PBE0008</t>
  </si>
  <si>
    <t>Sada náhradních dílů Basic</t>
  </si>
  <si>
    <t>-318095803</t>
  </si>
  <si>
    <t>Poznámka k položce:_x000D_
Výrobní řada: VX136Q_x000D_
Rotační písty z plného materiálu: ano _x000D_
O-kroužek: NBR</t>
  </si>
  <si>
    <t>66</t>
  </si>
  <si>
    <t>PGP0083.TF</t>
  </si>
  <si>
    <t>Segment tělesa čerpadla lakovaný 136–210</t>
  </si>
  <si>
    <t>-793878144</t>
  </si>
  <si>
    <t>Poznámka k položce:_x000D_
Forma vstřikování A_x000D_
Materiál: 0.6025 _x000D_
Dvouplášťové provedení: ne</t>
  </si>
  <si>
    <t>67</t>
  </si>
  <si>
    <t>SSS0022</t>
  </si>
  <si>
    <t>Snímač teploty Dtrans T100</t>
  </si>
  <si>
    <t>-1147391810</t>
  </si>
  <si>
    <t>Poznámka k položce:_x000D_
Norma: DIN EN 60751_x000D_
Třída přesnosti: třída AA _x000D_
Čidlo: M8 × 40 mm _x000D_
Skříň: Ø 15 mm × 25 mm _x000D_
Materiál čidla: 1.4571_x000D_
Rozsah teplot čidla: −70 °C až +260 °C _x000D_
Stupeň krytí: IP67</t>
  </si>
  <si>
    <t>68</t>
  </si>
  <si>
    <t>NMK.001</t>
  </si>
  <si>
    <t>Šestihranná matice M 10</t>
  </si>
  <si>
    <t>1002072176</t>
  </si>
  <si>
    <t>Poznámka k položce:_x000D_
Norma DIN 985 _x000D_
Samojistící_x000D_
Druh závitu M 10 _x000D_
Závit pravotočivý _x000D_
Materiál ocel_x000D_
Povrch galvanické zinkování</t>
  </si>
  <si>
    <t>69</t>
  </si>
  <si>
    <t>NSK.025.EE</t>
  </si>
  <si>
    <t>Šroub se šestihrannou hlavou M 10 x 1,5 x 16 mm</t>
  </si>
  <si>
    <t>-893257207</t>
  </si>
  <si>
    <t>Poznámka k položce:_x000D_
Norma DIN 933_x000D_
Třída pevnosti 70 _x000D_
Materiál A4_x000D_
Mikro zapouzdření</t>
  </si>
  <si>
    <t>70</t>
  </si>
  <si>
    <t>NSK.006</t>
  </si>
  <si>
    <t>Šroub se šestihrannou hlavou M 10 x 1,5 x 55 mm</t>
  </si>
  <si>
    <t>-711735950</t>
  </si>
  <si>
    <t>Poznámka k položce:_x000D_
Norma DIN 933_x000D_
Třída pevnosti 8.8 _x000D_
Materiál ocel_x000D_
Povrch galvanické zinkování</t>
  </si>
  <si>
    <t>71</t>
  </si>
  <si>
    <t>NSK.072</t>
  </si>
  <si>
    <t>Šroub se šestihrannou hlavou M 10 x 1,5 x 65 mm</t>
  </si>
  <si>
    <t>-1701102275</t>
  </si>
  <si>
    <t>Poznámka k položce:_x000D_
Norma DIN 931_x000D_
Třída pevnosti 8.8 _x000D_
Materiál ocel_x000D_
Povrch galvanické zinkování</t>
  </si>
  <si>
    <t>72</t>
  </si>
  <si>
    <t>NSK.204</t>
  </si>
  <si>
    <t>Šroub se šestihrannou hlavou M 10 x 1,5 x 80 mm</t>
  </si>
  <si>
    <t>-1867726325</t>
  </si>
  <si>
    <t>Poznámka k položce:_x000D_
Norma DIN 933_x000D_
Třída pevnosti 12.9 _x000D_
Materiál ocel</t>
  </si>
  <si>
    <t>73</t>
  </si>
  <si>
    <t>NTF.002</t>
  </si>
  <si>
    <t>Talířová pružina</t>
  </si>
  <si>
    <t>-1941121318</t>
  </si>
  <si>
    <t>Poznámka k položce:_x000D_
Norma: DIN 2093 _x000D_
Forma: A_x000D_
Vnější průměr: 71 mm _x000D_
Vnitřní průměr: 36 mm _x000D_
Tloušťka materiálu: 4 mm _x000D_
Materiál: FST</t>
  </si>
  <si>
    <t>74</t>
  </si>
  <si>
    <t>SMD.004</t>
  </si>
  <si>
    <t>Tlakoměr</t>
  </si>
  <si>
    <t>-975371055</t>
  </si>
  <si>
    <t>Poznámka k položce:_x000D_
Rozsah měření: −1 bar až 0 bar _x000D_
Procesní přípojka: 1/4" _x000D_
Připojovací strana: spodní_x000D_
 Průměr tělesa: Ø 63 mm _x000D_
Materiál krytu: nerezová ocel _x000D_
ATEX: ne</t>
  </si>
  <si>
    <t>75</t>
  </si>
  <si>
    <t>EPM0156</t>
  </si>
  <si>
    <t>Tlakový snímač G 1/2"</t>
  </si>
  <si>
    <t>-1916207420</t>
  </si>
  <si>
    <t>Poznámka k položce:_x000D_
Rozsah měření: −1 bar až 0 bar _x000D_
Procesní připojení: G 1/2" _x000D_
Teplotní rozsah: —_x000D_
Napájecí napětí: 12–33 V DC Výstup 1: 0–10 V_x000D_
Výstup 2: —_x000D_
Výstup 3: —_x000D_
Elektrické připojení: konektor EN 175301-803A, 4pólový_x000D_
Stupeň krytí: IP65 Materiál: 1.4404_x000D_
Materiál měřicího prvku: oxid hlinitý_x000D_
Komunikační rozhraní: —_x000D_
ATEX: ano</t>
  </si>
  <si>
    <t>76</t>
  </si>
  <si>
    <t>SDS0038</t>
  </si>
  <si>
    <t xml:space="preserve">Tlakový snímač G 1" </t>
  </si>
  <si>
    <t>945811421</t>
  </si>
  <si>
    <t>Poznámka k položce:_x000D_
Rozsah měření: −1 bar až +9 bar _x000D_
Procesní připojení: G 1" A_x000D_
Teplotní rozsah: −40 °C až +100 °C _x000D_
Napájecí napětí: 11–30 V DC_x000D_
Výstup 1: 4–20 mA, 3vodičové zapojení_x000D_
Výstup 2: 1× digitální_x000D_
Výstup 3: 1× digitální _x000D_
Elektrické připojení: M12 × 1 _x000D_
Počet pólů: 5_x000D_
Stupeň krytí: IP65 / IP67 _x000D_
Materiál: 1.4404_x000D_
Materiál měřicího prvku: oxid hlinitý</t>
  </si>
  <si>
    <t>77</t>
  </si>
  <si>
    <t>NSP.013</t>
  </si>
  <si>
    <t>Upínací kolík, délka 24 mm</t>
  </si>
  <si>
    <t>-213957830</t>
  </si>
  <si>
    <t>Poznámka k položce:_x000D_
Norma ISO 13337_x000D_
Jmenovitý průměr 13 mm _x000D_
Materiál FST _x000D_
Forma 2 úkosy</t>
  </si>
  <si>
    <t>78</t>
  </si>
  <si>
    <t>NSP.004</t>
  </si>
  <si>
    <t xml:space="preserve">Upínací kolík, délka 40 mm </t>
  </si>
  <si>
    <t>1955639344</t>
  </si>
  <si>
    <t>79</t>
  </si>
  <si>
    <t>AKR0505</t>
  </si>
  <si>
    <t>Úzký klínový řemen</t>
  </si>
  <si>
    <t>1017890254</t>
  </si>
  <si>
    <t>Poznámka k položce:_x000D_
XPA 1482 mm_x000D_
Super XE-POWER PRO_x000D_
Elektricky vodivý</t>
  </si>
  <si>
    <t>80</t>
  </si>
  <si>
    <t>910538311</t>
  </si>
  <si>
    <t>Poznámka k položce:_x000D_
Jmenovitý výkon: 250 W_x000D_
Napětí: 230 V _x000D_
Samoregulační _x000D_
Materiál: hliník</t>
  </si>
  <si>
    <t>01.3</t>
  </si>
  <si>
    <t>Materiál pro opravy - oddělovač vodovodního systému WaterUnit WS - YSR0000001 (vodní jednotka)</t>
  </si>
  <si>
    <t>81</t>
  </si>
  <si>
    <t>YDC0216</t>
  </si>
  <si>
    <t>Čerpací blok pro zvýšení tlaku</t>
  </si>
  <si>
    <t>-49145846</t>
  </si>
  <si>
    <t>Poznámka k položce:_x000D_
Se systémovým oddělovačem 150 l			_x000D_
Dopravované množství: 8 m³/h			_x000D_
Výkon: 3 kW			_x000D_
Napětí: 400 V			_x000D_
Tlak: 16 bar			_x000D_
Materiál: nerezová ocel</t>
  </si>
  <si>
    <t>82</t>
  </si>
  <si>
    <t>1393239507</t>
  </si>
  <si>
    <t>83</t>
  </si>
  <si>
    <t>EPM.041</t>
  </si>
  <si>
    <t>Elektromagnetický ventil</t>
  </si>
  <si>
    <t>582774902</t>
  </si>
  <si>
    <t>Poznámka k položce:_x000D_
Počet přípojek: 2_x000D_
Počet spínacích poloh: 2cestný_x000D_
Řídicí jednotka: s nuceným ovládáním _x000D_
Funkční princip: NC (normálně zavřený) _x000D_
Druh přípojky: vnitřní závit_x000D_
Velikost připojení: G 1 inch _x000D_
Médium: tekutá neutrální média _x000D_
Objemový průtok: &lt; 170 l/min _x000D_
Napětí: 230 V AC_x000D_
Teplota média: −10 °C až +80 °C _x000D_
Okolní teplota: 0 °C až +55 °C _x000D_
Magnetická cívka: ano_x000D_
Materiál krytu: mosaz Materiál těsnění: NBR</t>
  </si>
  <si>
    <t>84</t>
  </si>
  <si>
    <t>GHN.062</t>
  </si>
  <si>
    <t>Kulový kohout 2cestný 1 1/4"</t>
  </si>
  <si>
    <t>2022874373</t>
  </si>
  <si>
    <t>Poznámka k položce:_x000D_
Jmenovitý průměr: 1 1/4 inch _x000D_
Průchod: Ø 32 mm_x000D_
Materiál: nerezová ocel _x000D_
Druh přípojky: IG–IG _x000D_
Způsob ovládání: páka Standardní verze</t>
  </si>
  <si>
    <t>85</t>
  </si>
  <si>
    <t>1989660302</t>
  </si>
  <si>
    <t>86</t>
  </si>
  <si>
    <t>TFL000224</t>
  </si>
  <si>
    <t>Oplechování/kapotáž vodní jednotky WaterUnit z pozinkovaného ocelového plechu tl. 1 mm</t>
  </si>
  <si>
    <t>-911103469</t>
  </si>
  <si>
    <t>87</t>
  </si>
  <si>
    <t>SWA0011</t>
  </si>
  <si>
    <t>Plovákový spínač</t>
  </si>
  <si>
    <t>-1951127850</t>
  </si>
  <si>
    <t>Poznámka k položce:_x000D_
Materiál plovoucího tělesa: polypropylen _x000D_
plovák: Ø 25 mm_x000D_
Typ kabelu: PVC kabel _x000D_
Délka kabelu: 1 m_x000D_
Maximální spínací napětí: 48 V_x000D_
Maximální spínací proud: 0,5 A</t>
  </si>
  <si>
    <t>88</t>
  </si>
  <si>
    <t>NGE.517</t>
  </si>
  <si>
    <t>Přechodka</t>
  </si>
  <si>
    <t>-57748687</t>
  </si>
  <si>
    <t>Poznámka k položce:_x000D_
Velikost připojení: vnější závit (AG) R 1 1/4 inch_x000D_
Max. vstupní tlak: 16 bar_x000D_
Výstupní tlak: 1,5–6 bar _x000D_
Materiál krytu: mosaz</t>
  </si>
  <si>
    <t>89</t>
  </si>
  <si>
    <t>AHV0165</t>
  </si>
  <si>
    <t>Přívodka</t>
  </si>
  <si>
    <t>295088416</t>
  </si>
  <si>
    <t>Poznámka k položce:_x000D_
Magnetický ventil typ 2518_x000D_
Připojení: zástrčka DIN EN 175301-803 _x000D_
Materiál: plast</t>
  </si>
  <si>
    <t>90</t>
  </si>
  <si>
    <t>NDV0048</t>
  </si>
  <si>
    <t>Regulátor tlaku</t>
  </si>
  <si>
    <t>-59504104</t>
  </si>
  <si>
    <t>Poznámka k položce:_x000D_
Velikost připojení: vnější závit (AG) R 1 1/4 inch _x000D_
Max. vstupní tlak: 16 bar_x000D_
Výstupní tlak: 1,5–6 bar _x000D_
Materiál krytu: mosaz</t>
  </si>
  <si>
    <t>91</t>
  </si>
  <si>
    <t>HSC0203</t>
  </si>
  <si>
    <t>Spirálová hadice</t>
  </si>
  <si>
    <t>-671635427</t>
  </si>
  <si>
    <t>Poznámka k položce:_x000D_
Název materiálu: ARMOFLEX _x000D_
Jmenovitý průměr: DN 25 _x000D_
Vnitřní průměr: Ø 25 mm _x000D_
Tloušťka materiálu: 4 mm _x000D_
Materiál: PVC_x000D_
Vlastnosti: drátěná spirála Barva: průsvitná _x000D_
Přípustný tlak: 8 bar _x000D_
Výtlačná a sací hadice _x000D_
Teplota: −15 °C až +60 °C</t>
  </si>
  <si>
    <t>92</t>
  </si>
  <si>
    <t>1002655347</t>
  </si>
  <si>
    <t>93</t>
  </si>
  <si>
    <t>1783109743</t>
  </si>
  <si>
    <t>02</t>
  </si>
  <si>
    <t>Výjezdy a práce - mimořádný servis</t>
  </si>
  <si>
    <t>94</t>
  </si>
  <si>
    <t>HZS3242</t>
  </si>
  <si>
    <t>Hodinová sazba práce bez ohledu na počet pracovníků včetně dopravy a zajištění prostoru pro provedení prací</t>
  </si>
  <si>
    <t>hodina</t>
  </si>
  <si>
    <t>957448446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</si>
  <si>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provozu, v případě nutnosti vytyčení a zabezpečení inž. sítí, koordinace s ostatními profesemi, stavbami a správci dotčených zařízení aj.</t>
  </si>
  <si>
    <t>95</t>
  </si>
  <si>
    <t>4.01</t>
  </si>
  <si>
    <t>Příplatek za havarijní výjezd do 2h od nahlášení požadavku v pracovní době 06:00-15:00h v pracovních dnech</t>
  </si>
  <si>
    <t>1878525336</t>
  </si>
  <si>
    <t>Poznámka k položce:_x000D_
jedná se o příplatek za mimořádný havarijní výjezd pro odstranění závady - na základě výslovné žádosti objednatele.</t>
  </si>
  <si>
    <t>96</t>
  </si>
  <si>
    <t>4.02</t>
  </si>
  <si>
    <t>Příplatek za havarijní výjezd do 2h od nahlášení požadavku mimo pracovní dobu 15:00-06:00h, o víkendech a svátcích</t>
  </si>
  <si>
    <t>-1014171683</t>
  </si>
  <si>
    <t>03</t>
  </si>
  <si>
    <t>Odvoz a likvidace odpadu</t>
  </si>
  <si>
    <t>97</t>
  </si>
  <si>
    <t>P04</t>
  </si>
  <si>
    <t>t</t>
  </si>
  <si>
    <t>-1409063389</t>
  </si>
  <si>
    <t>98</t>
  </si>
  <si>
    <t>P04.1</t>
  </si>
  <si>
    <t>Odvoz a likvidace nebezpečného odpadu s obsahem olejů a fekálií</t>
  </si>
  <si>
    <t>152945828</t>
  </si>
  <si>
    <t>99</t>
  </si>
  <si>
    <t>99701350R</t>
  </si>
  <si>
    <t>Odvoz výzisku z železného šrotu na místo určené objednatelem do 100 km se složením</t>
  </si>
  <si>
    <t>1716965275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</si>
  <si>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</si>
  <si>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 xml:space="preserve">Poznámka k položce:
Jedná se o pravidelnou kontrolu, údržbu a autorizovaný servis dle požadavků výrobce, v souladu s provozními manuály, protokoly údržby a návody k obsluze dané výrobcem jednotlivých zařízení, zejména:
Pravidelná kontrola a údržba instalovaného zařízení:
- 16 kusů odsávacích stojanů YTS0000013
- 1kus oddělovače vodovodního systému WaterUnit WS - YSR0000001 (vodní jednotka)
- 1 kus vakuová jednotka VacUnit VX136-210Q - YDP0000018 (centrální odsávací jednotka)
- rozvaděč pro Vebsys včetně technologie a propojení jednotlivých zařízení
- návazná technologie (rozsah dotčených zařízení - od odsávacích stojanů po nátok K1 do čerpací stanice tlakové kanalizace)
Úkony pravidelné kontroly, údržby a autorizovaného servisu (podrobný popis včetně četnosti viz provozní manuály, protokoly údržby a návody k obsluze dané výrobcem jednotlivých zařízení, které jsou součástí zadávací dokumentace.
Kontrola stavu technologie
Optimalizace provozního nastavení řídících jednotek
Vedení provozního deníku k jednotlivým zařízením a pravidelné předávání kopií objednateli
Při zjištění poruchy, která vyžaduje výměnu či opravu zařízení zaslat objednateli návrh řešení na odstranění závady
V případě nutnosti odstavení technologie dočasně mimo provoz pro potřebu servisní činnosti dopředu informovat objednatele
Zajištění provozu vzdáleného dohledu systému Vebsys, řízení vakuové jednoky, vodní jednotky a jednotlivých odsávacích stojanů
Pravidelná kontrola, drobné opravy zjištěné při vizuální kontrole
Pravidelná kontrola všech komponent a jejich čištění
Cena nezahrnuje spotřební materiál a náhradní díly.
</t>
  </si>
  <si>
    <t>Individuální kalkulace</t>
  </si>
  <si>
    <t>Pernerova, Praha</t>
  </si>
  <si>
    <t>SOUPIS JEDNOTKOVÝCH 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</si>
</sst>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0" fontId="32" fillId="0" borderId="22" xfId="0" applyFont="1" applyBorder="1" applyAlignment="1">
      <alignment horizontal="center" vertical="center"/>
    </xf>
    <xf numFmtId="49" fontId="32" fillId="0" borderId="22" xfId="0" applyNumberFormat="1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center" vertical="center" wrapText="1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4" fontId="19" fillId="2" borderId="0" xfId="0" applyNumberFormat="1" applyFont="1" applyFill="1" applyAlignment="1" applyProtection="1">
      <alignment vertical="center"/>
      <protection locked="0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445135</xdr:colOff>
      <xdr:row>107</xdr:row>
      <xdr:rowOff>66675</xdr:rowOff>
    </xdr:from>
    <xdr:to>
      <xdr:col>8</xdr:col>
      <xdr:colOff>1149350</xdr:colOff>
      <xdr:row>111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9985" y="781050"/>
          <a:ext cx="704215" cy="933450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44" t="s">
        <v>14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R5" s="16"/>
      <c r="BE5" s="171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74" t="s">
        <v>17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R6" s="16"/>
      <c r="BE6" s="172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72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72"/>
      <c r="BS8" s="13" t="s">
        <v>6</v>
      </c>
    </row>
    <row r="9" spans="1:74" ht="14.45" customHeight="1">
      <c r="B9" s="16"/>
      <c r="AR9" s="16"/>
      <c r="BE9" s="172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26</v>
      </c>
      <c r="AR10" s="16"/>
      <c r="BE10" s="172"/>
      <c r="BS10" s="13" t="s">
        <v>6</v>
      </c>
    </row>
    <row r="11" spans="1:74" ht="18.399999999999999" customHeight="1">
      <c r="B11" s="16"/>
      <c r="E11" s="21" t="s">
        <v>27</v>
      </c>
      <c r="AK11" s="23" t="s">
        <v>28</v>
      </c>
      <c r="AN11" s="21" t="s">
        <v>29</v>
      </c>
      <c r="AR11" s="16"/>
      <c r="BE11" s="172"/>
      <c r="BS11" s="13" t="s">
        <v>6</v>
      </c>
    </row>
    <row r="12" spans="1:74" ht="6.95" customHeight="1">
      <c r="B12" s="16"/>
      <c r="AR12" s="16"/>
      <c r="BE12" s="172"/>
      <c r="BS12" s="13" t="s">
        <v>6</v>
      </c>
    </row>
    <row r="13" spans="1:74" ht="12" customHeight="1">
      <c r="B13" s="16"/>
      <c r="D13" s="23" t="s">
        <v>30</v>
      </c>
      <c r="AK13" s="23" t="s">
        <v>25</v>
      </c>
      <c r="AN13" s="25" t="s">
        <v>31</v>
      </c>
      <c r="AR13" s="16"/>
      <c r="BE13" s="172"/>
      <c r="BS13" s="13" t="s">
        <v>6</v>
      </c>
    </row>
    <row r="14" spans="1:74" ht="12.75">
      <c r="B14" s="16"/>
      <c r="E14" s="175" t="s">
        <v>31</v>
      </c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23" t="s">
        <v>28</v>
      </c>
      <c r="AN14" s="25" t="s">
        <v>31</v>
      </c>
      <c r="AR14" s="16"/>
      <c r="BE14" s="172"/>
      <c r="BS14" s="13" t="s">
        <v>6</v>
      </c>
    </row>
    <row r="15" spans="1:74" ht="6.95" customHeight="1">
      <c r="B15" s="16"/>
      <c r="AR15" s="16"/>
      <c r="BE15" s="172"/>
      <c r="BS15" s="13" t="s">
        <v>4</v>
      </c>
    </row>
    <row r="16" spans="1:74" ht="12" customHeight="1">
      <c r="B16" s="16"/>
      <c r="D16" s="23" t="s">
        <v>32</v>
      </c>
      <c r="AK16" s="23" t="s">
        <v>25</v>
      </c>
      <c r="AN16" s="21" t="s">
        <v>1</v>
      </c>
      <c r="AR16" s="16"/>
      <c r="BE16" s="172"/>
      <c r="BS16" s="13" t="s">
        <v>4</v>
      </c>
    </row>
    <row r="17" spans="2:71" ht="18.399999999999999" customHeight="1">
      <c r="B17" s="16"/>
      <c r="E17" s="21" t="s">
        <v>33</v>
      </c>
      <c r="AK17" s="23" t="s">
        <v>28</v>
      </c>
      <c r="AN17" s="21" t="s">
        <v>1</v>
      </c>
      <c r="AR17" s="16"/>
      <c r="BE17" s="172"/>
      <c r="BS17" s="13" t="s">
        <v>34</v>
      </c>
    </row>
    <row r="18" spans="2:71" ht="6.95" customHeight="1">
      <c r="B18" s="16"/>
      <c r="AR18" s="16"/>
      <c r="BE18" s="172"/>
      <c r="BS18" s="13" t="s">
        <v>6</v>
      </c>
    </row>
    <row r="19" spans="2:71" ht="12" customHeight="1">
      <c r="B19" s="16"/>
      <c r="D19" s="23" t="s">
        <v>35</v>
      </c>
      <c r="AK19" s="23" t="s">
        <v>25</v>
      </c>
      <c r="AN19" s="21" t="s">
        <v>1</v>
      </c>
      <c r="AR19" s="16"/>
      <c r="BE19" s="172"/>
      <c r="BS19" s="13" t="s">
        <v>6</v>
      </c>
    </row>
    <row r="20" spans="2:71" ht="18.399999999999999" customHeight="1">
      <c r="B20" s="16"/>
      <c r="E20" s="21" t="s">
        <v>36</v>
      </c>
      <c r="AK20" s="23" t="s">
        <v>28</v>
      </c>
      <c r="AN20" s="21" t="s">
        <v>1</v>
      </c>
      <c r="AR20" s="16"/>
      <c r="BE20" s="172"/>
      <c r="BS20" s="13" t="s">
        <v>34</v>
      </c>
    </row>
    <row r="21" spans="2:71" ht="6.95" customHeight="1">
      <c r="B21" s="16"/>
      <c r="AR21" s="16"/>
      <c r="BE21" s="172"/>
    </row>
    <row r="22" spans="2:71" ht="12" customHeight="1">
      <c r="B22" s="16"/>
      <c r="D22" s="23" t="s">
        <v>37</v>
      </c>
      <c r="AR22" s="16"/>
      <c r="BE22" s="172"/>
    </row>
    <row r="23" spans="2:71" ht="16.5" customHeight="1">
      <c r="B23" s="16"/>
      <c r="E23" s="145" t="s">
        <v>1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R23" s="16"/>
      <c r="BE23" s="172"/>
    </row>
    <row r="24" spans="2:71" ht="6.95" customHeight="1">
      <c r="B24" s="16"/>
      <c r="AR24" s="16"/>
      <c r="BE24" s="172"/>
    </row>
    <row r="25" spans="2:71" ht="6.95" customHeight="1">
      <c r="B25" s="1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6"/>
      <c r="BE25" s="172"/>
    </row>
    <row r="26" spans="2:71" s="1" customFormat="1" ht="25.9" customHeight="1">
      <c r="B26" s="27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7" t="e">
        <f>ROUND(AG94,2)</f>
        <v>#REF!</v>
      </c>
      <c r="AL26" s="178"/>
      <c r="AM26" s="178"/>
      <c r="AN26" s="178"/>
      <c r="AO26" s="178"/>
      <c r="AR26" s="27"/>
      <c r="BE26" s="172"/>
    </row>
    <row r="27" spans="2:71" s="1" customFormat="1" ht="6.95" customHeight="1">
      <c r="B27" s="27"/>
      <c r="AR27" s="27"/>
      <c r="BE27" s="172"/>
    </row>
    <row r="28" spans="2:71" s="1" customFormat="1" ht="12.75">
      <c r="B28" s="27"/>
      <c r="L28" s="179" t="s">
        <v>39</v>
      </c>
      <c r="M28" s="179"/>
      <c r="N28" s="179"/>
      <c r="O28" s="179"/>
      <c r="P28" s="179"/>
      <c r="W28" s="179" t="s">
        <v>40</v>
      </c>
      <c r="X28" s="179"/>
      <c r="Y28" s="179"/>
      <c r="Z28" s="179"/>
      <c r="AA28" s="179"/>
      <c r="AB28" s="179"/>
      <c r="AC28" s="179"/>
      <c r="AD28" s="179"/>
      <c r="AE28" s="179"/>
      <c r="AK28" s="179" t="s">
        <v>41</v>
      </c>
      <c r="AL28" s="179"/>
      <c r="AM28" s="179"/>
      <c r="AN28" s="179"/>
      <c r="AO28" s="179"/>
      <c r="AR28" s="27"/>
      <c r="BE28" s="172"/>
    </row>
    <row r="29" spans="2:71" s="2" customFormat="1" ht="14.45" customHeight="1">
      <c r="B29" s="31"/>
      <c r="D29" s="23" t="s">
        <v>42</v>
      </c>
      <c r="F29" s="23" t="s">
        <v>43</v>
      </c>
      <c r="L29" s="161">
        <v>0.21</v>
      </c>
      <c r="M29" s="160"/>
      <c r="N29" s="160"/>
      <c r="O29" s="160"/>
      <c r="P29" s="160"/>
      <c r="W29" s="159" t="e">
        <f>ROUND(AZ94, 2)</f>
        <v>#REF!</v>
      </c>
      <c r="X29" s="160"/>
      <c r="Y29" s="160"/>
      <c r="Z29" s="160"/>
      <c r="AA29" s="160"/>
      <c r="AB29" s="160"/>
      <c r="AC29" s="160"/>
      <c r="AD29" s="160"/>
      <c r="AE29" s="160"/>
      <c r="AK29" s="159" t="e">
        <f>ROUND(AV94, 2)</f>
        <v>#REF!</v>
      </c>
      <c r="AL29" s="160"/>
      <c r="AM29" s="160"/>
      <c r="AN29" s="160"/>
      <c r="AO29" s="160"/>
      <c r="AR29" s="31"/>
      <c r="BE29" s="173"/>
    </row>
    <row r="30" spans="2:71" s="2" customFormat="1" ht="14.45" customHeight="1">
      <c r="B30" s="31"/>
      <c r="F30" s="23" t="s">
        <v>44</v>
      </c>
      <c r="L30" s="161">
        <v>0.12</v>
      </c>
      <c r="M30" s="160"/>
      <c r="N30" s="160"/>
      <c r="O30" s="160"/>
      <c r="P30" s="160"/>
      <c r="W30" s="159">
        <f>ROUND(BA94, 2)</f>
        <v>0</v>
      </c>
      <c r="X30" s="160"/>
      <c r="Y30" s="160"/>
      <c r="Z30" s="160"/>
      <c r="AA30" s="160"/>
      <c r="AB30" s="160"/>
      <c r="AC30" s="160"/>
      <c r="AD30" s="160"/>
      <c r="AE30" s="160"/>
      <c r="AK30" s="159">
        <f>ROUND(AW94, 2)</f>
        <v>0</v>
      </c>
      <c r="AL30" s="160"/>
      <c r="AM30" s="160"/>
      <c r="AN30" s="160"/>
      <c r="AO30" s="160"/>
      <c r="AR30" s="31"/>
      <c r="BE30" s="173"/>
    </row>
    <row r="31" spans="2:71" s="2" customFormat="1" ht="14.45" hidden="1" customHeight="1">
      <c r="B31" s="31"/>
      <c r="F31" s="23" t="s">
        <v>45</v>
      </c>
      <c r="L31" s="161">
        <v>0.21</v>
      </c>
      <c r="M31" s="160"/>
      <c r="N31" s="160"/>
      <c r="O31" s="160"/>
      <c r="P31" s="160"/>
      <c r="W31" s="159">
        <f>ROUND(BB94, 2)</f>
        <v>0</v>
      </c>
      <c r="X31" s="160"/>
      <c r="Y31" s="160"/>
      <c r="Z31" s="160"/>
      <c r="AA31" s="160"/>
      <c r="AB31" s="160"/>
      <c r="AC31" s="160"/>
      <c r="AD31" s="160"/>
      <c r="AE31" s="160"/>
      <c r="AK31" s="159">
        <v>0</v>
      </c>
      <c r="AL31" s="160"/>
      <c r="AM31" s="160"/>
      <c r="AN31" s="160"/>
      <c r="AO31" s="160"/>
      <c r="AR31" s="31"/>
      <c r="BE31" s="173"/>
    </row>
    <row r="32" spans="2:71" s="2" customFormat="1" ht="14.45" hidden="1" customHeight="1">
      <c r="B32" s="31"/>
      <c r="F32" s="23" t="s">
        <v>46</v>
      </c>
      <c r="L32" s="161">
        <v>0.12</v>
      </c>
      <c r="M32" s="160"/>
      <c r="N32" s="160"/>
      <c r="O32" s="160"/>
      <c r="P32" s="160"/>
      <c r="W32" s="159">
        <f>ROUND(BC94, 2)</f>
        <v>0</v>
      </c>
      <c r="X32" s="160"/>
      <c r="Y32" s="160"/>
      <c r="Z32" s="160"/>
      <c r="AA32" s="160"/>
      <c r="AB32" s="160"/>
      <c r="AC32" s="160"/>
      <c r="AD32" s="160"/>
      <c r="AE32" s="160"/>
      <c r="AK32" s="159">
        <v>0</v>
      </c>
      <c r="AL32" s="160"/>
      <c r="AM32" s="160"/>
      <c r="AN32" s="160"/>
      <c r="AO32" s="160"/>
      <c r="AR32" s="31"/>
      <c r="BE32" s="173"/>
    </row>
    <row r="33" spans="2:57" s="2" customFormat="1" ht="14.45" hidden="1" customHeight="1">
      <c r="B33" s="31"/>
      <c r="F33" s="23" t="s">
        <v>47</v>
      </c>
      <c r="L33" s="161">
        <v>0</v>
      </c>
      <c r="M33" s="160"/>
      <c r="N33" s="160"/>
      <c r="O33" s="160"/>
      <c r="P33" s="160"/>
      <c r="W33" s="159">
        <f>ROUND(BD94, 2)</f>
        <v>0</v>
      </c>
      <c r="X33" s="160"/>
      <c r="Y33" s="160"/>
      <c r="Z33" s="160"/>
      <c r="AA33" s="160"/>
      <c r="AB33" s="160"/>
      <c r="AC33" s="160"/>
      <c r="AD33" s="160"/>
      <c r="AE33" s="160"/>
      <c r="AK33" s="159">
        <v>0</v>
      </c>
      <c r="AL33" s="160"/>
      <c r="AM33" s="160"/>
      <c r="AN33" s="160"/>
      <c r="AO33" s="160"/>
      <c r="AR33" s="31"/>
      <c r="BE33" s="173"/>
    </row>
    <row r="34" spans="2:57" s="1" customFormat="1" ht="6.95" customHeight="1">
      <c r="B34" s="27"/>
      <c r="AR34" s="27"/>
      <c r="BE34" s="172"/>
    </row>
    <row r="35" spans="2:57" s="1" customFormat="1" ht="25.9" customHeight="1">
      <c r="B35" s="27"/>
      <c r="C35" s="32"/>
      <c r="D35" s="33" t="s">
        <v>48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49</v>
      </c>
      <c r="U35" s="34"/>
      <c r="V35" s="34"/>
      <c r="W35" s="34"/>
      <c r="X35" s="162" t="s">
        <v>50</v>
      </c>
      <c r="Y35" s="163"/>
      <c r="Z35" s="163"/>
      <c r="AA35" s="163"/>
      <c r="AB35" s="163"/>
      <c r="AC35" s="34"/>
      <c r="AD35" s="34"/>
      <c r="AE35" s="34"/>
      <c r="AF35" s="34"/>
      <c r="AG35" s="34"/>
      <c r="AH35" s="34"/>
      <c r="AI35" s="34"/>
      <c r="AJ35" s="34"/>
      <c r="AK35" s="164" t="e">
        <f>SUM(AK26:AK33)</f>
        <v>#REF!</v>
      </c>
      <c r="AL35" s="163"/>
      <c r="AM35" s="163"/>
      <c r="AN35" s="163"/>
      <c r="AO35" s="165"/>
      <c r="AP35" s="32"/>
      <c r="AQ35" s="32"/>
      <c r="AR35" s="27"/>
    </row>
    <row r="36" spans="2:57" s="1" customFormat="1" ht="6.95" customHeight="1">
      <c r="B36" s="27"/>
      <c r="AR36" s="27"/>
    </row>
    <row r="37" spans="2:57" s="1" customFormat="1" ht="14.45" customHeight="1">
      <c r="B37" s="27"/>
      <c r="AR37" s="27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7"/>
      <c r="D49" s="36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52</v>
      </c>
      <c r="AI49" s="37"/>
      <c r="AJ49" s="37"/>
      <c r="AK49" s="37"/>
      <c r="AL49" s="37"/>
      <c r="AM49" s="37"/>
      <c r="AN49" s="37"/>
      <c r="AO49" s="37"/>
      <c r="AR49" s="27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7"/>
      <c r="D60" s="38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53</v>
      </c>
      <c r="AI60" s="29"/>
      <c r="AJ60" s="29"/>
      <c r="AK60" s="29"/>
      <c r="AL60" s="29"/>
      <c r="AM60" s="38" t="s">
        <v>54</v>
      </c>
      <c r="AN60" s="29"/>
      <c r="AO60" s="29"/>
      <c r="AR60" s="27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7"/>
      <c r="D64" s="36" t="s">
        <v>55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56</v>
      </c>
      <c r="AI64" s="37"/>
      <c r="AJ64" s="37"/>
      <c r="AK64" s="37"/>
      <c r="AL64" s="37"/>
      <c r="AM64" s="37"/>
      <c r="AN64" s="37"/>
      <c r="AO64" s="37"/>
      <c r="AR64" s="27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7"/>
      <c r="D75" s="38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53</v>
      </c>
      <c r="AI75" s="29"/>
      <c r="AJ75" s="29"/>
      <c r="AK75" s="29"/>
      <c r="AL75" s="29"/>
      <c r="AM75" s="38" t="s">
        <v>54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0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0" s="1" customFormat="1" ht="24.95" customHeight="1">
      <c r="B82" s="27"/>
      <c r="C82" s="17" t="s">
        <v>57</v>
      </c>
      <c r="AR82" s="27"/>
    </row>
    <row r="83" spans="1:90" s="1" customFormat="1" ht="6.95" customHeight="1">
      <c r="B83" s="27"/>
      <c r="AR83" s="27"/>
    </row>
    <row r="84" spans="1:90" s="3" customFormat="1" ht="12" customHeight="1">
      <c r="B84" s="43"/>
      <c r="C84" s="23" t="s">
        <v>13</v>
      </c>
      <c r="L84" s="3" t="str">
        <f>K5</f>
        <v>PHA_Mas_n</v>
      </c>
      <c r="AR84" s="43"/>
    </row>
    <row r="85" spans="1:90" s="4" customFormat="1" ht="36.950000000000003" customHeight="1">
      <c r="B85" s="44"/>
      <c r="C85" s="45" t="s">
        <v>16</v>
      </c>
      <c r="L85" s="140" t="str">
        <f>K6</f>
        <v>Servis a provoz odsávacích stojanů pro OŘ PHA 2026 – 2027</v>
      </c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R85" s="44"/>
    </row>
    <row r="86" spans="1:90" s="1" customFormat="1" ht="6.95" customHeight="1">
      <c r="B86" s="27"/>
      <c r="AR86" s="27"/>
    </row>
    <row r="87" spans="1:90" s="1" customFormat="1" ht="12" customHeight="1">
      <c r="B87" s="27"/>
      <c r="C87" s="23" t="s">
        <v>20</v>
      </c>
      <c r="L87" s="46" t="str">
        <f>IF(K8="","",K8)</f>
        <v>obvod OŘ Praha</v>
      </c>
      <c r="AI87" s="23" t="s">
        <v>22</v>
      </c>
      <c r="AM87" s="152" t="str">
        <f>IF(AN8= "","",AN8)</f>
        <v>25. 5. 2026</v>
      </c>
      <c r="AN87" s="152"/>
      <c r="AR87" s="27"/>
    </row>
    <row r="88" spans="1:90" s="1" customFormat="1" ht="6.95" customHeight="1">
      <c r="B88" s="27"/>
      <c r="AR88" s="27"/>
    </row>
    <row r="89" spans="1:90" s="1" customFormat="1" ht="15.2" customHeight="1">
      <c r="B89" s="27"/>
      <c r="C89" s="23" t="s">
        <v>24</v>
      </c>
      <c r="L89" s="3" t="str">
        <f>IF(E11= "","",E11)</f>
        <v>Správa železnic, státní organizace</v>
      </c>
      <c r="AI89" s="23" t="s">
        <v>32</v>
      </c>
      <c r="AM89" s="153" t="str">
        <f>IF(E17="","",E17)</f>
        <v xml:space="preserve"> </v>
      </c>
      <c r="AN89" s="154"/>
      <c r="AO89" s="154"/>
      <c r="AP89" s="154"/>
      <c r="AR89" s="27"/>
      <c r="AS89" s="155" t="s">
        <v>58</v>
      </c>
      <c r="AT89" s="156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0" s="1" customFormat="1" ht="15.2" customHeight="1">
      <c r="B90" s="27"/>
      <c r="C90" s="23" t="s">
        <v>30</v>
      </c>
      <c r="L90" s="3" t="str">
        <f>IF(E14= "Vyplň údaj","",E14)</f>
        <v/>
      </c>
      <c r="AI90" s="23" t="s">
        <v>35</v>
      </c>
      <c r="AM90" s="153" t="str">
        <f>IF(E20="","",E20)</f>
        <v>L. Ulrich, DiS</v>
      </c>
      <c r="AN90" s="154"/>
      <c r="AO90" s="154"/>
      <c r="AP90" s="154"/>
      <c r="AR90" s="27"/>
      <c r="AS90" s="157"/>
      <c r="AT90" s="158"/>
      <c r="BD90" s="50"/>
    </row>
    <row r="91" spans="1:90" s="1" customFormat="1" ht="10.9" customHeight="1">
      <c r="B91" s="27"/>
      <c r="AR91" s="27"/>
      <c r="AS91" s="157"/>
      <c r="AT91" s="158"/>
      <c r="BD91" s="50"/>
    </row>
    <row r="92" spans="1:90" s="1" customFormat="1" ht="29.25" customHeight="1">
      <c r="B92" s="27"/>
      <c r="C92" s="146" t="s">
        <v>59</v>
      </c>
      <c r="D92" s="147"/>
      <c r="E92" s="147"/>
      <c r="F92" s="147"/>
      <c r="G92" s="147"/>
      <c r="H92" s="51"/>
      <c r="I92" s="148" t="s">
        <v>60</v>
      </c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9" t="s">
        <v>61</v>
      </c>
      <c r="AH92" s="147"/>
      <c r="AI92" s="147"/>
      <c r="AJ92" s="147"/>
      <c r="AK92" s="147"/>
      <c r="AL92" s="147"/>
      <c r="AM92" s="147"/>
      <c r="AN92" s="148" t="s">
        <v>62</v>
      </c>
      <c r="AO92" s="147"/>
      <c r="AP92" s="150"/>
      <c r="AQ92" s="52" t="s">
        <v>63</v>
      </c>
      <c r="AR92" s="27"/>
      <c r="AS92" s="53" t="s">
        <v>64</v>
      </c>
      <c r="AT92" s="54" t="s">
        <v>65</v>
      </c>
      <c r="AU92" s="54" t="s">
        <v>66</v>
      </c>
      <c r="AV92" s="54" t="s">
        <v>67</v>
      </c>
      <c r="AW92" s="54" t="s">
        <v>68</v>
      </c>
      <c r="AX92" s="54" t="s">
        <v>69</v>
      </c>
      <c r="AY92" s="54" t="s">
        <v>70</v>
      </c>
      <c r="AZ92" s="54" t="s">
        <v>71</v>
      </c>
      <c r="BA92" s="54" t="s">
        <v>72</v>
      </c>
      <c r="BB92" s="54" t="s">
        <v>73</v>
      </c>
      <c r="BC92" s="54" t="s">
        <v>74</v>
      </c>
      <c r="BD92" s="55" t="s">
        <v>75</v>
      </c>
    </row>
    <row r="93" spans="1:90" s="1" customFormat="1" ht="10.9" customHeight="1">
      <c r="B93" s="27"/>
      <c r="AR93" s="27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0" s="5" customFormat="1" ht="32.450000000000003" customHeight="1">
      <c r="B94" s="57"/>
      <c r="C94" s="58" t="s">
        <v>76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69" t="e">
        <f>ROUND(AG95,2)</f>
        <v>#REF!</v>
      </c>
      <c r="AH94" s="169"/>
      <c r="AI94" s="169"/>
      <c r="AJ94" s="169"/>
      <c r="AK94" s="169"/>
      <c r="AL94" s="169"/>
      <c r="AM94" s="169"/>
      <c r="AN94" s="170" t="e">
        <f>SUM(AG94,AT94)</f>
        <v>#REF!</v>
      </c>
      <c r="AO94" s="170"/>
      <c r="AP94" s="170"/>
      <c r="AQ94" s="60" t="s">
        <v>1</v>
      </c>
      <c r="AR94" s="57"/>
      <c r="AS94" s="61">
        <f>ROUND(AS95,2)</f>
        <v>0</v>
      </c>
      <c r="AT94" s="62" t="e">
        <f>ROUND(SUM(AV94:AW94),2)</f>
        <v>#REF!</v>
      </c>
      <c r="AU94" s="63" t="e">
        <f>ROUND(AU95,5)</f>
        <v>#REF!</v>
      </c>
      <c r="AV94" s="62" t="e">
        <f>ROUND(AZ94*L29,2)</f>
        <v>#REF!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 t="e">
        <f>ROUND(AZ95,2)</f>
        <v>#REF!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77</v>
      </c>
      <c r="BT94" s="65" t="s">
        <v>78</v>
      </c>
      <c r="BV94" s="65" t="s">
        <v>79</v>
      </c>
      <c r="BW94" s="65" t="s">
        <v>5</v>
      </c>
      <c r="BX94" s="65" t="s">
        <v>80</v>
      </c>
      <c r="CL94" s="65" t="s">
        <v>1</v>
      </c>
    </row>
    <row r="95" spans="1:90" s="6" customFormat="1" ht="24.75" customHeight="1">
      <c r="A95" s="66" t="s">
        <v>81</v>
      </c>
      <c r="B95" s="67"/>
      <c r="C95" s="68"/>
      <c r="D95" s="168" t="s">
        <v>14</v>
      </c>
      <c r="E95" s="168"/>
      <c r="F95" s="168"/>
      <c r="G95" s="168"/>
      <c r="H95" s="168"/>
      <c r="I95" s="69"/>
      <c r="J95" s="168" t="s">
        <v>17</v>
      </c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  <c r="Z95" s="168"/>
      <c r="AA95" s="168"/>
      <c r="AB95" s="168"/>
      <c r="AC95" s="168"/>
      <c r="AD95" s="168"/>
      <c r="AE95" s="168"/>
      <c r="AF95" s="168"/>
      <c r="AG95" s="166" t="e">
        <f>'PHA_Mas_n - Servis a prov...'!#REF!</f>
        <v>#REF!</v>
      </c>
      <c r="AH95" s="167"/>
      <c r="AI95" s="167"/>
      <c r="AJ95" s="167"/>
      <c r="AK95" s="167"/>
      <c r="AL95" s="167"/>
      <c r="AM95" s="167"/>
      <c r="AN95" s="166" t="e">
        <f>SUM(AG95,AT95)</f>
        <v>#REF!</v>
      </c>
      <c r="AO95" s="167"/>
      <c r="AP95" s="167"/>
      <c r="AQ95" s="70" t="s">
        <v>82</v>
      </c>
      <c r="AR95" s="67"/>
      <c r="AS95" s="71">
        <v>0</v>
      </c>
      <c r="AT95" s="72" t="e">
        <f>ROUND(SUM(AV95:AW95),2)</f>
        <v>#REF!</v>
      </c>
      <c r="AU95" s="73" t="e">
        <f>'PHA_Mas_n - Servis a prov...'!N119</f>
        <v>#REF!</v>
      </c>
      <c r="AV95" s="72" t="e">
        <f>'PHA_Mas_n - Servis a prov...'!#REF!</f>
        <v>#REF!</v>
      </c>
      <c r="AW95" s="72" t="e">
        <f>'PHA_Mas_n - Servis a prov...'!#REF!</f>
        <v>#REF!</v>
      </c>
      <c r="AX95" s="72" t="e">
        <f>'PHA_Mas_n - Servis a prov...'!#REF!</f>
        <v>#REF!</v>
      </c>
      <c r="AY95" s="72" t="e">
        <f>'PHA_Mas_n - Servis a prov...'!#REF!</f>
        <v>#REF!</v>
      </c>
      <c r="AZ95" s="72" t="e">
        <f>'PHA_Mas_n - Servis a prov...'!F31</f>
        <v>#REF!</v>
      </c>
      <c r="BA95" s="72">
        <f>'PHA_Mas_n - Servis a prov...'!F32</f>
        <v>0</v>
      </c>
      <c r="BB95" s="72">
        <f>'PHA_Mas_n - Servis a prov...'!F33</f>
        <v>0</v>
      </c>
      <c r="BC95" s="72">
        <f>'PHA_Mas_n - Servis a prov...'!F34</f>
        <v>0</v>
      </c>
      <c r="BD95" s="74">
        <f>'PHA_Mas_n - Servis a prov...'!F35</f>
        <v>0</v>
      </c>
      <c r="BT95" s="75" t="s">
        <v>83</v>
      </c>
      <c r="BU95" s="75" t="s">
        <v>84</v>
      </c>
      <c r="BV95" s="75" t="s">
        <v>79</v>
      </c>
      <c r="BW95" s="75" t="s">
        <v>5</v>
      </c>
      <c r="BX95" s="75" t="s">
        <v>80</v>
      </c>
      <c r="CL95" s="75" t="s">
        <v>1</v>
      </c>
    </row>
    <row r="96" spans="1:90" s="1" customFormat="1" ht="30" customHeight="1">
      <c r="B96" s="27"/>
      <c r="AR96" s="27"/>
    </row>
    <row r="97" spans="2:44" s="1" customFormat="1" ht="6.95" customHeight="1"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27"/>
    </row>
  </sheetData>
  <sheetProtection algorithmName="SHA-512" hashValue="/kHMEg1pdVgQjboKfn+Wn/N5Sw4L63yt792kfnClcFcEPmjQnrw+Wjt7M3GKoIh7vr8akfDrdGqnQdZp+P7Cog==" saltValue="aKB69Pv0D23u72Zr6xQWPxHovEUD95LE9jx0KClAxBGvoIUudoFwNI1vo8QzxIMBA/16Y8pfNvAzLpCFF49YLg==" spinCount="100000" sheet="1" objects="1" scenarios="1" formatColumns="0" formatRows="0"/>
  <mergeCells count="42"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PHA_Mas_n - Servis a prov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K306"/>
  <sheetViews>
    <sheetView showGridLines="0" tabSelected="1" workbookViewId="0">
      <selection activeCell="G108" sqref="G10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3.5" customWidth="1"/>
    <col min="7" max="7" width="10" customWidth="1"/>
    <col min="8" max="8" width="20" customWidth="1"/>
    <col min="9" max="9" width="22.3320312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AR2" s="13" t="s">
        <v>5</v>
      </c>
    </row>
    <row r="3" spans="2:44" ht="6.95" hidden="1" customHeight="1">
      <c r="B3" s="14"/>
      <c r="C3" s="15"/>
      <c r="D3" s="15"/>
      <c r="E3" s="15"/>
      <c r="F3" s="15"/>
      <c r="G3" s="15"/>
      <c r="H3" s="15"/>
      <c r="I3" s="15"/>
      <c r="J3" s="16"/>
      <c r="AR3" s="13" t="s">
        <v>85</v>
      </c>
    </row>
    <row r="4" spans="2:44" ht="24.95" hidden="1" customHeight="1">
      <c r="B4" s="16"/>
      <c r="D4" s="17" t="s">
        <v>86</v>
      </c>
      <c r="J4" s="16"/>
      <c r="K4" s="76" t="s">
        <v>10</v>
      </c>
      <c r="AR4" s="13" t="s">
        <v>4</v>
      </c>
    </row>
    <row r="5" spans="2:44" ht="6.95" hidden="1" customHeight="1">
      <c r="B5" s="16"/>
      <c r="J5" s="16"/>
    </row>
    <row r="6" spans="2:44" s="1" customFormat="1" ht="12" hidden="1" customHeight="1">
      <c r="B6" s="27"/>
      <c r="D6" s="23" t="s">
        <v>16</v>
      </c>
      <c r="J6" s="27"/>
    </row>
    <row r="7" spans="2:44" s="1" customFormat="1" ht="30" hidden="1" customHeight="1">
      <c r="B7" s="27"/>
      <c r="E7" s="140" t="s">
        <v>17</v>
      </c>
      <c r="F7" s="141"/>
      <c r="G7" s="141"/>
      <c r="J7" s="27"/>
    </row>
    <row r="8" spans="2:44" s="1" customFormat="1" hidden="1">
      <c r="B8" s="27"/>
      <c r="J8" s="27"/>
    </row>
    <row r="9" spans="2:44" s="1" customFormat="1" ht="12" hidden="1" customHeight="1">
      <c r="B9" s="27"/>
      <c r="D9" s="23" t="s">
        <v>18</v>
      </c>
      <c r="F9" s="21" t="s">
        <v>1</v>
      </c>
      <c r="H9" s="23" t="s">
        <v>19</v>
      </c>
      <c r="J9" s="27"/>
    </row>
    <row r="10" spans="2:44" s="1" customFormat="1" ht="12" hidden="1" customHeight="1">
      <c r="B10" s="27"/>
      <c r="D10" s="23" t="s">
        <v>20</v>
      </c>
      <c r="F10" s="21" t="s">
        <v>21</v>
      </c>
      <c r="H10" s="23" t="s">
        <v>22</v>
      </c>
      <c r="J10" s="27"/>
    </row>
    <row r="11" spans="2:44" s="1" customFormat="1" ht="10.9" hidden="1" customHeight="1">
      <c r="B11" s="27"/>
      <c r="J11" s="27"/>
    </row>
    <row r="12" spans="2:44" s="1" customFormat="1" ht="12" hidden="1" customHeight="1">
      <c r="B12" s="27"/>
      <c r="D12" s="23" t="s">
        <v>24</v>
      </c>
      <c r="H12" s="23" t="s">
        <v>25</v>
      </c>
      <c r="J12" s="27"/>
    </row>
    <row r="13" spans="2:44" s="1" customFormat="1" ht="18" hidden="1" customHeight="1">
      <c r="B13" s="27"/>
      <c r="E13" s="21" t="s">
        <v>27</v>
      </c>
      <c r="H13" s="23" t="s">
        <v>28</v>
      </c>
      <c r="J13" s="27"/>
    </row>
    <row r="14" spans="2:44" s="1" customFormat="1" ht="6.95" hidden="1" customHeight="1">
      <c r="B14" s="27"/>
      <c r="J14" s="27"/>
    </row>
    <row r="15" spans="2:44" s="1" customFormat="1" ht="12" hidden="1" customHeight="1">
      <c r="B15" s="27"/>
      <c r="D15" s="23" t="s">
        <v>30</v>
      </c>
      <c r="H15" s="23" t="s">
        <v>25</v>
      </c>
      <c r="J15" s="27"/>
    </row>
    <row r="16" spans="2:44" s="1" customFormat="1" ht="18" hidden="1" customHeight="1">
      <c r="B16" s="27"/>
      <c r="E16" s="143" t="str">
        <f>'Rekapitulace stavby'!E14</f>
        <v>Vyplň údaj</v>
      </c>
      <c r="F16" s="144"/>
      <c r="G16" s="144"/>
      <c r="H16" s="23" t="s">
        <v>28</v>
      </c>
      <c r="J16" s="27"/>
    </row>
    <row r="17" spans="2:10" s="1" customFormat="1" ht="6.95" hidden="1" customHeight="1">
      <c r="B17" s="27"/>
      <c r="J17" s="27"/>
    </row>
    <row r="18" spans="2:10" s="1" customFormat="1" ht="12" hidden="1" customHeight="1">
      <c r="B18" s="27"/>
      <c r="D18" s="23" t="s">
        <v>32</v>
      </c>
      <c r="H18" s="23" t="s">
        <v>25</v>
      </c>
      <c r="J18" s="27"/>
    </row>
    <row r="19" spans="2:10" s="1" customFormat="1" ht="18" hidden="1" customHeight="1">
      <c r="B19" s="27"/>
      <c r="E19" s="21" t="s">
        <v>33</v>
      </c>
      <c r="H19" s="23" t="s">
        <v>28</v>
      </c>
      <c r="J19" s="27"/>
    </row>
    <row r="20" spans="2:10" s="1" customFormat="1" ht="6.95" hidden="1" customHeight="1">
      <c r="B20" s="27"/>
      <c r="J20" s="27"/>
    </row>
    <row r="21" spans="2:10" s="1" customFormat="1" ht="12" hidden="1" customHeight="1">
      <c r="B21" s="27"/>
      <c r="D21" s="23" t="s">
        <v>35</v>
      </c>
      <c r="H21" s="23" t="s">
        <v>25</v>
      </c>
      <c r="J21" s="27"/>
    </row>
    <row r="22" spans="2:10" s="1" customFormat="1" ht="18" hidden="1" customHeight="1">
      <c r="B22" s="27"/>
      <c r="E22" s="21" t="s">
        <v>36</v>
      </c>
      <c r="H22" s="23" t="s">
        <v>28</v>
      </c>
      <c r="J22" s="27"/>
    </row>
    <row r="23" spans="2:10" s="1" customFormat="1" ht="6.95" hidden="1" customHeight="1">
      <c r="B23" s="27"/>
      <c r="J23" s="27"/>
    </row>
    <row r="24" spans="2:10" s="1" customFormat="1" ht="12" hidden="1" customHeight="1">
      <c r="B24" s="27"/>
      <c r="D24" s="23" t="s">
        <v>37</v>
      </c>
      <c r="J24" s="27"/>
    </row>
    <row r="25" spans="2:10" s="7" customFormat="1" ht="16.5" hidden="1" customHeight="1">
      <c r="B25" s="77"/>
      <c r="E25" s="145" t="s">
        <v>1</v>
      </c>
      <c r="F25" s="145"/>
      <c r="G25" s="145"/>
      <c r="J25" s="77"/>
    </row>
    <row r="26" spans="2:10" s="1" customFormat="1" ht="6.95" hidden="1" customHeight="1">
      <c r="B26" s="27"/>
      <c r="J26" s="27"/>
    </row>
    <row r="27" spans="2:10" s="1" customFormat="1" ht="6.95" hidden="1" customHeight="1">
      <c r="B27" s="27"/>
      <c r="D27" s="47"/>
      <c r="E27" s="47"/>
      <c r="F27" s="47"/>
      <c r="G27" s="47"/>
      <c r="H27" s="47"/>
      <c r="I27" s="47"/>
      <c r="J27" s="27"/>
    </row>
    <row r="28" spans="2:10" s="1" customFormat="1" ht="25.35" hidden="1" customHeight="1">
      <c r="B28" s="27"/>
      <c r="D28" s="78" t="s">
        <v>38</v>
      </c>
      <c r="J28" s="27"/>
    </row>
    <row r="29" spans="2:10" s="1" customFormat="1" ht="6.95" hidden="1" customHeight="1">
      <c r="B29" s="27"/>
      <c r="D29" s="47"/>
      <c r="E29" s="47"/>
      <c r="F29" s="47"/>
      <c r="G29" s="47"/>
      <c r="H29" s="47"/>
      <c r="I29" s="47"/>
      <c r="J29" s="27"/>
    </row>
    <row r="30" spans="2:10" s="1" customFormat="1" ht="14.45" hidden="1" customHeight="1">
      <c r="B30" s="27"/>
      <c r="F30" s="30" t="s">
        <v>40</v>
      </c>
      <c r="H30" s="30" t="s">
        <v>39</v>
      </c>
      <c r="J30" s="27"/>
    </row>
    <row r="31" spans="2:10" s="1" customFormat="1" ht="14.45" hidden="1" customHeight="1">
      <c r="B31" s="27"/>
      <c r="D31" s="49" t="s">
        <v>42</v>
      </c>
      <c r="E31" s="23" t="s">
        <v>43</v>
      </c>
      <c r="F31" s="79" t="e">
        <f>ROUND((SUM(BC119:BC305)),  2)</f>
        <v>#REF!</v>
      </c>
      <c r="H31" s="80">
        <v>0.21</v>
      </c>
      <c r="J31" s="27"/>
    </row>
    <row r="32" spans="2:10" s="1" customFormat="1" ht="14.45" hidden="1" customHeight="1">
      <c r="B32" s="27"/>
      <c r="E32" s="23" t="s">
        <v>44</v>
      </c>
      <c r="F32" s="79">
        <f>ROUND((SUM(BD119:BD305)),  2)</f>
        <v>0</v>
      </c>
      <c r="H32" s="80">
        <v>0.12</v>
      </c>
      <c r="J32" s="27"/>
    </row>
    <row r="33" spans="2:10" s="1" customFormat="1" ht="14.45" hidden="1" customHeight="1">
      <c r="B33" s="27"/>
      <c r="E33" s="23" t="s">
        <v>45</v>
      </c>
      <c r="F33" s="79">
        <f>ROUND((SUM(BE119:BE305)),  2)</f>
        <v>0</v>
      </c>
      <c r="H33" s="80">
        <v>0.21</v>
      </c>
      <c r="J33" s="27"/>
    </row>
    <row r="34" spans="2:10" s="1" customFormat="1" ht="14.45" hidden="1" customHeight="1">
      <c r="B34" s="27"/>
      <c r="E34" s="23" t="s">
        <v>46</v>
      </c>
      <c r="F34" s="79">
        <f>ROUND((SUM(BF119:BF305)),  2)</f>
        <v>0</v>
      </c>
      <c r="H34" s="80">
        <v>0.12</v>
      </c>
      <c r="J34" s="27"/>
    </row>
    <row r="35" spans="2:10" s="1" customFormat="1" ht="14.45" hidden="1" customHeight="1">
      <c r="B35" s="27"/>
      <c r="E35" s="23" t="s">
        <v>47</v>
      </c>
      <c r="F35" s="79">
        <f>ROUND((SUM(BG119:BG305)),  2)</f>
        <v>0</v>
      </c>
      <c r="H35" s="80">
        <v>0</v>
      </c>
      <c r="J35" s="27"/>
    </row>
    <row r="36" spans="2:10" s="1" customFormat="1" ht="6.95" hidden="1" customHeight="1">
      <c r="B36" s="27"/>
      <c r="J36" s="27"/>
    </row>
    <row r="37" spans="2:10" s="1" customFormat="1" ht="25.35" hidden="1" customHeight="1">
      <c r="B37" s="27"/>
      <c r="C37" s="81"/>
      <c r="D37" s="82" t="s">
        <v>48</v>
      </c>
      <c r="E37" s="51"/>
      <c r="F37" s="51"/>
      <c r="G37" s="83" t="s">
        <v>49</v>
      </c>
      <c r="H37" s="51"/>
      <c r="I37" s="84"/>
      <c r="J37" s="27"/>
    </row>
    <row r="38" spans="2:10" s="1" customFormat="1" ht="14.45" hidden="1" customHeight="1">
      <c r="B38" s="27"/>
      <c r="J38" s="27"/>
    </row>
    <row r="39" spans="2:10" ht="14.45" hidden="1" customHeight="1">
      <c r="B39" s="16"/>
      <c r="J39" s="16"/>
    </row>
    <row r="40" spans="2:10" ht="14.45" hidden="1" customHeight="1">
      <c r="B40" s="16"/>
      <c r="J40" s="16"/>
    </row>
    <row r="41" spans="2:10" ht="14.45" hidden="1" customHeight="1">
      <c r="B41" s="16"/>
      <c r="J41" s="16"/>
    </row>
    <row r="42" spans="2:10" ht="14.45" hidden="1" customHeight="1">
      <c r="B42" s="16"/>
      <c r="J42" s="16"/>
    </row>
    <row r="43" spans="2:10" ht="14.45" hidden="1" customHeight="1">
      <c r="B43" s="16"/>
      <c r="J43" s="16"/>
    </row>
    <row r="44" spans="2:10" ht="14.45" hidden="1" customHeight="1">
      <c r="B44" s="16"/>
      <c r="J44" s="16"/>
    </row>
    <row r="45" spans="2:10" ht="14.45" hidden="1" customHeight="1">
      <c r="B45" s="16"/>
      <c r="J45" s="16"/>
    </row>
    <row r="46" spans="2:10" ht="14.45" hidden="1" customHeight="1">
      <c r="B46" s="16"/>
      <c r="J46" s="16"/>
    </row>
    <row r="47" spans="2:10" ht="14.45" hidden="1" customHeight="1">
      <c r="B47" s="16"/>
      <c r="J47" s="16"/>
    </row>
    <row r="48" spans="2:10" ht="14.45" hidden="1" customHeight="1">
      <c r="B48" s="16"/>
      <c r="J48" s="16"/>
    </row>
    <row r="49" spans="2:10" ht="14.45" hidden="1" customHeight="1">
      <c r="B49" s="16"/>
      <c r="J49" s="16"/>
    </row>
    <row r="50" spans="2:10" s="1" customFormat="1" ht="14.45" hidden="1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27"/>
    </row>
    <row r="51" spans="2:10" hidden="1">
      <c r="B51" s="16"/>
      <c r="J51" s="16"/>
    </row>
    <row r="52" spans="2:10" hidden="1">
      <c r="B52" s="16"/>
      <c r="J52" s="16"/>
    </row>
    <row r="53" spans="2:10" hidden="1">
      <c r="B53" s="16"/>
      <c r="J53" s="16"/>
    </row>
    <row r="54" spans="2:10" hidden="1">
      <c r="B54" s="16"/>
      <c r="J54" s="16"/>
    </row>
    <row r="55" spans="2:10" hidden="1">
      <c r="B55" s="16"/>
      <c r="J55" s="16"/>
    </row>
    <row r="56" spans="2:10" hidden="1">
      <c r="B56" s="16"/>
      <c r="J56" s="16"/>
    </row>
    <row r="57" spans="2:10" hidden="1">
      <c r="B57" s="16"/>
      <c r="J57" s="16"/>
    </row>
    <row r="58" spans="2:10" hidden="1">
      <c r="B58" s="16"/>
      <c r="J58" s="16"/>
    </row>
    <row r="59" spans="2:10" hidden="1">
      <c r="B59" s="16"/>
      <c r="J59" s="16"/>
    </row>
    <row r="60" spans="2:10" hidden="1">
      <c r="B60" s="16"/>
      <c r="J60" s="16"/>
    </row>
    <row r="61" spans="2:10" s="1" customFormat="1" ht="12.75" hidden="1">
      <c r="B61" s="27"/>
      <c r="D61" s="38" t="s">
        <v>53</v>
      </c>
      <c r="E61" s="29"/>
      <c r="F61" s="85" t="s">
        <v>54</v>
      </c>
      <c r="G61" s="38" t="s">
        <v>53</v>
      </c>
      <c r="H61" s="29"/>
      <c r="I61" s="29"/>
      <c r="J61" s="27"/>
    </row>
    <row r="62" spans="2:10" hidden="1">
      <c r="B62" s="16"/>
      <c r="J62" s="16"/>
    </row>
    <row r="63" spans="2:10" hidden="1">
      <c r="B63" s="16"/>
      <c r="J63" s="16"/>
    </row>
    <row r="64" spans="2:10" hidden="1">
      <c r="B64" s="16"/>
      <c r="J64" s="16"/>
    </row>
    <row r="65" spans="2:10" s="1" customFormat="1" ht="12.75" hidden="1">
      <c r="B65" s="27"/>
      <c r="D65" s="36" t="s">
        <v>55</v>
      </c>
      <c r="E65" s="37"/>
      <c r="F65" s="37"/>
      <c r="G65" s="36" t="s">
        <v>56</v>
      </c>
      <c r="H65" s="37"/>
      <c r="I65" s="37"/>
      <c r="J65" s="27"/>
    </row>
    <row r="66" spans="2:10" hidden="1">
      <c r="B66" s="16"/>
      <c r="J66" s="16"/>
    </row>
    <row r="67" spans="2:10" hidden="1">
      <c r="B67" s="16"/>
      <c r="J67" s="16"/>
    </row>
    <row r="68" spans="2:10" hidden="1">
      <c r="B68" s="16"/>
      <c r="J68" s="16"/>
    </row>
    <row r="69" spans="2:10" hidden="1">
      <c r="B69" s="16"/>
      <c r="J69" s="16"/>
    </row>
    <row r="70" spans="2:10" hidden="1">
      <c r="B70" s="16"/>
      <c r="J70" s="16"/>
    </row>
    <row r="71" spans="2:10" hidden="1">
      <c r="B71" s="16"/>
      <c r="J71" s="16"/>
    </row>
    <row r="72" spans="2:10" hidden="1">
      <c r="B72" s="16"/>
      <c r="J72" s="16"/>
    </row>
    <row r="73" spans="2:10" hidden="1">
      <c r="B73" s="16"/>
      <c r="J73" s="16"/>
    </row>
    <row r="74" spans="2:10" hidden="1">
      <c r="B74" s="16"/>
      <c r="J74" s="16"/>
    </row>
    <row r="75" spans="2:10" hidden="1">
      <c r="B75" s="16"/>
      <c r="J75" s="16"/>
    </row>
    <row r="76" spans="2:10" s="1" customFormat="1" ht="12.75" hidden="1">
      <c r="B76" s="27"/>
      <c r="D76" s="38" t="s">
        <v>53</v>
      </c>
      <c r="E76" s="29"/>
      <c r="F76" s="85" t="s">
        <v>54</v>
      </c>
      <c r="G76" s="38" t="s">
        <v>53</v>
      </c>
      <c r="H76" s="29"/>
      <c r="I76" s="29"/>
      <c r="J76" s="27"/>
    </row>
    <row r="77" spans="2:10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27"/>
    </row>
    <row r="78" spans="2:10" hidden="1"/>
    <row r="79" spans="2:10" hidden="1"/>
    <row r="80" spans="2:10" hidden="1"/>
    <row r="81" spans="2:45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27"/>
    </row>
    <row r="82" spans="2:45" s="1" customFormat="1" ht="24.95" hidden="1" customHeight="1">
      <c r="B82" s="27"/>
      <c r="C82" s="17" t="s">
        <v>87</v>
      </c>
      <c r="J82" s="27"/>
    </row>
    <row r="83" spans="2:45" s="1" customFormat="1" ht="6.95" hidden="1" customHeight="1">
      <c r="B83" s="27"/>
      <c r="J83" s="27"/>
    </row>
    <row r="84" spans="2:45" s="1" customFormat="1" ht="12" hidden="1" customHeight="1">
      <c r="B84" s="27"/>
      <c r="C84" s="23" t="s">
        <v>16</v>
      </c>
      <c r="J84" s="27"/>
    </row>
    <row r="85" spans="2:45" s="1" customFormat="1" ht="30" hidden="1" customHeight="1">
      <c r="B85" s="27"/>
      <c r="E85" s="140" t="str">
        <f>E7</f>
        <v>Servis a provoz odsávacích stojanů pro OŘ PHA 2026 – 2027</v>
      </c>
      <c r="F85" s="141"/>
      <c r="G85" s="141"/>
      <c r="J85" s="27"/>
    </row>
    <row r="86" spans="2:45" s="1" customFormat="1" ht="6.95" hidden="1" customHeight="1">
      <c r="B86" s="27"/>
      <c r="J86" s="27"/>
    </row>
    <row r="87" spans="2:45" s="1" customFormat="1" ht="12" hidden="1" customHeight="1">
      <c r="B87" s="27"/>
      <c r="C87" s="23" t="s">
        <v>20</v>
      </c>
      <c r="F87" s="21" t="str">
        <f>F10</f>
        <v>obvod OŘ Praha</v>
      </c>
      <c r="H87" s="23" t="s">
        <v>22</v>
      </c>
      <c r="J87" s="27"/>
    </row>
    <row r="88" spans="2:45" s="1" customFormat="1" ht="6.95" hidden="1" customHeight="1">
      <c r="B88" s="27"/>
      <c r="J88" s="27"/>
    </row>
    <row r="89" spans="2:45" s="1" customFormat="1" ht="15.2" hidden="1" customHeight="1">
      <c r="B89" s="27"/>
      <c r="C89" s="23" t="s">
        <v>24</v>
      </c>
      <c r="F89" s="21" t="str">
        <f>E13</f>
        <v>Správa železnic, státní organizace</v>
      </c>
      <c r="H89" s="23" t="s">
        <v>32</v>
      </c>
      <c r="J89" s="27"/>
    </row>
    <row r="90" spans="2:45" s="1" customFormat="1" ht="15.2" hidden="1" customHeight="1">
      <c r="B90" s="27"/>
      <c r="C90" s="23" t="s">
        <v>30</v>
      </c>
      <c r="F90" s="21" t="str">
        <f>IF(E16="","",E16)</f>
        <v>Vyplň údaj</v>
      </c>
      <c r="H90" s="23" t="s">
        <v>35</v>
      </c>
      <c r="J90" s="27"/>
    </row>
    <row r="91" spans="2:45" s="1" customFormat="1" ht="10.35" hidden="1" customHeight="1">
      <c r="B91" s="27"/>
      <c r="J91" s="27"/>
    </row>
    <row r="92" spans="2:45" s="1" customFormat="1" ht="29.25" hidden="1" customHeight="1">
      <c r="B92" s="27"/>
      <c r="C92" s="86" t="s">
        <v>88</v>
      </c>
      <c r="D92" s="81"/>
      <c r="E92" s="81"/>
      <c r="F92" s="81"/>
      <c r="G92" s="81"/>
      <c r="H92" s="81"/>
      <c r="I92" s="81"/>
      <c r="J92" s="27"/>
    </row>
    <row r="93" spans="2:45" s="1" customFormat="1" ht="10.35" hidden="1" customHeight="1">
      <c r="B93" s="27"/>
      <c r="J93" s="27"/>
    </row>
    <row r="94" spans="2:45" s="1" customFormat="1" ht="22.9" hidden="1" customHeight="1">
      <c r="B94" s="27"/>
      <c r="C94" s="87" t="s">
        <v>89</v>
      </c>
      <c r="J94" s="27"/>
      <c r="AS94" s="13" t="s">
        <v>90</v>
      </c>
    </row>
    <row r="95" spans="2:45" s="8" customFormat="1" ht="24.95" hidden="1" customHeight="1">
      <c r="B95" s="88"/>
      <c r="D95" s="89" t="s">
        <v>91</v>
      </c>
      <c r="E95" s="90"/>
      <c r="F95" s="90"/>
      <c r="G95" s="90"/>
      <c r="H95" s="90"/>
      <c r="J95" s="88"/>
    </row>
    <row r="96" spans="2:45" s="8" customFormat="1" ht="24.95" hidden="1" customHeight="1">
      <c r="B96" s="88"/>
      <c r="D96" s="89" t="s">
        <v>92</v>
      </c>
      <c r="E96" s="90"/>
      <c r="F96" s="90"/>
      <c r="G96" s="90"/>
      <c r="H96" s="90"/>
      <c r="J96" s="88"/>
    </row>
    <row r="97" spans="2:10" s="9" customFormat="1" ht="19.899999999999999" hidden="1" customHeight="1">
      <c r="B97" s="91"/>
      <c r="D97" s="92" t="s">
        <v>93</v>
      </c>
      <c r="E97" s="93"/>
      <c r="F97" s="93"/>
      <c r="G97" s="93"/>
      <c r="H97" s="93"/>
      <c r="J97" s="91"/>
    </row>
    <row r="98" spans="2:10" s="9" customFormat="1" ht="19.899999999999999" hidden="1" customHeight="1">
      <c r="B98" s="91"/>
      <c r="D98" s="92" t="s">
        <v>94</v>
      </c>
      <c r="E98" s="93"/>
      <c r="F98" s="93"/>
      <c r="G98" s="93"/>
      <c r="H98" s="93"/>
      <c r="J98" s="91"/>
    </row>
    <row r="99" spans="2:10" s="9" customFormat="1" ht="19.899999999999999" hidden="1" customHeight="1">
      <c r="B99" s="91"/>
      <c r="D99" s="92" t="s">
        <v>95</v>
      </c>
      <c r="E99" s="93"/>
      <c r="F99" s="93"/>
      <c r="G99" s="93"/>
      <c r="H99" s="93"/>
      <c r="J99" s="91"/>
    </row>
    <row r="100" spans="2:10" s="9" customFormat="1" ht="19.899999999999999" hidden="1" customHeight="1">
      <c r="B100" s="91"/>
      <c r="D100" s="92" t="s">
        <v>96</v>
      </c>
      <c r="E100" s="93"/>
      <c r="F100" s="93"/>
      <c r="G100" s="93"/>
      <c r="H100" s="93"/>
      <c r="J100" s="91"/>
    </row>
    <row r="101" spans="2:10" s="9" customFormat="1" ht="19.899999999999999" hidden="1" customHeight="1">
      <c r="B101" s="91"/>
      <c r="D101" s="92" t="s">
        <v>97</v>
      </c>
      <c r="E101" s="93"/>
      <c r="F101" s="93"/>
      <c r="G101" s="93"/>
      <c r="H101" s="93"/>
      <c r="J101" s="91"/>
    </row>
    <row r="102" spans="2:10" s="1" customFormat="1" ht="21.75" hidden="1" customHeight="1">
      <c r="B102" s="27"/>
      <c r="J102" s="27"/>
    </row>
    <row r="103" spans="2:10" s="1" customFormat="1" ht="6.95" hidden="1" customHeight="1">
      <c r="B103" s="39"/>
      <c r="C103" s="40"/>
      <c r="D103" s="40"/>
      <c r="E103" s="40"/>
      <c r="F103" s="40"/>
      <c r="G103" s="40"/>
      <c r="H103" s="40"/>
      <c r="I103" s="40"/>
      <c r="J103" s="27"/>
    </row>
    <row r="104" spans="2:10" hidden="1"/>
    <row r="105" spans="2:10" hidden="1"/>
    <row r="106" spans="2:10" hidden="1"/>
    <row r="107" spans="2:10" s="1" customFormat="1" ht="6.95" customHeight="1">
      <c r="B107" s="41"/>
      <c r="C107" s="42"/>
      <c r="D107" s="42"/>
      <c r="E107" s="42"/>
      <c r="F107" s="42"/>
      <c r="G107" s="42"/>
      <c r="H107" s="42"/>
      <c r="I107" s="42"/>
      <c r="J107" s="27"/>
    </row>
    <row r="108" spans="2:10" s="1" customFormat="1" ht="24.95" customHeight="1">
      <c r="B108" s="27"/>
      <c r="C108" s="139" t="s">
        <v>590</v>
      </c>
      <c r="J108" s="27"/>
    </row>
    <row r="109" spans="2:10" s="1" customFormat="1" ht="6.95" customHeight="1">
      <c r="B109" s="27"/>
      <c r="J109" s="27"/>
    </row>
    <row r="110" spans="2:10" s="1" customFormat="1" ht="12" customHeight="1">
      <c r="B110" s="27"/>
      <c r="C110" s="23" t="s">
        <v>16</v>
      </c>
      <c r="J110" s="27"/>
    </row>
    <row r="111" spans="2:10" s="1" customFormat="1" ht="30" customHeight="1">
      <c r="B111" s="27"/>
      <c r="E111" s="140" t="str">
        <f>E7</f>
        <v>Servis a provoz odsávacích stojanů pro OŘ PHA 2026 – 2027</v>
      </c>
      <c r="F111" s="141"/>
      <c r="G111" s="141"/>
      <c r="J111" s="27"/>
    </row>
    <row r="112" spans="2:10" s="1" customFormat="1" ht="6.95" customHeight="1">
      <c r="B112" s="27"/>
      <c r="J112" s="27"/>
    </row>
    <row r="113" spans="2:63" s="1" customFormat="1" ht="12" customHeight="1">
      <c r="B113" s="27"/>
      <c r="C113" s="23" t="s">
        <v>20</v>
      </c>
      <c r="F113" s="138" t="s">
        <v>589</v>
      </c>
      <c r="H113" s="138"/>
      <c r="J113" s="27"/>
    </row>
    <row r="114" spans="2:63" s="1" customFormat="1" ht="6.95" customHeight="1">
      <c r="B114" s="27"/>
      <c r="J114" s="27"/>
    </row>
    <row r="115" spans="2:63" s="1" customFormat="1" ht="15.2" customHeight="1">
      <c r="B115" s="27"/>
      <c r="C115" s="23" t="s">
        <v>24</v>
      </c>
      <c r="F115" s="21" t="str">
        <f>E13</f>
        <v>Správa železnic, státní organizace</v>
      </c>
      <c r="H115" s="23"/>
      <c r="J115" s="27"/>
    </row>
    <row r="116" spans="2:63" s="1" customFormat="1" ht="15.2" customHeight="1">
      <c r="B116" s="27"/>
      <c r="C116" s="23" t="s">
        <v>30</v>
      </c>
      <c r="F116" s="137" t="str">
        <f>IF(E16="","",E16)</f>
        <v>Vyplň údaj</v>
      </c>
      <c r="H116" s="23"/>
      <c r="J116" s="27"/>
    </row>
    <row r="117" spans="2:63" s="1" customFormat="1" ht="10.35" customHeight="1">
      <c r="B117" s="27"/>
      <c r="J117" s="27"/>
    </row>
    <row r="118" spans="2:63" s="10" customFormat="1" ht="29.25" customHeight="1">
      <c r="B118" s="94"/>
      <c r="C118" s="95" t="s">
        <v>98</v>
      </c>
      <c r="D118" s="96" t="s">
        <v>63</v>
      </c>
      <c r="E118" s="96" t="s">
        <v>59</v>
      </c>
      <c r="F118" s="96" t="s">
        <v>60</v>
      </c>
      <c r="G118" s="96" t="s">
        <v>99</v>
      </c>
      <c r="H118" s="96" t="s">
        <v>100</v>
      </c>
      <c r="I118" s="97" t="s">
        <v>101</v>
      </c>
      <c r="J118" s="94"/>
      <c r="K118" s="53" t="s">
        <v>1</v>
      </c>
      <c r="L118" s="54" t="s">
        <v>42</v>
      </c>
      <c r="M118" s="54" t="s">
        <v>102</v>
      </c>
      <c r="N118" s="54" t="s">
        <v>103</v>
      </c>
      <c r="O118" s="54" t="s">
        <v>104</v>
      </c>
      <c r="P118" s="54" t="s">
        <v>105</v>
      </c>
      <c r="Q118" s="54" t="s">
        <v>106</v>
      </c>
      <c r="R118" s="55" t="s">
        <v>107</v>
      </c>
    </row>
    <row r="119" spans="2:63" s="1" customFormat="1" ht="22.9" customHeight="1">
      <c r="B119" s="27"/>
      <c r="C119" s="58"/>
      <c r="J119" s="27"/>
      <c r="K119" s="56"/>
      <c r="L119" s="47"/>
      <c r="M119" s="47"/>
      <c r="N119" s="98" t="e">
        <f>N120+N124</f>
        <v>#REF!</v>
      </c>
      <c r="O119" s="47"/>
      <c r="P119" s="98" t="e">
        <f>P120+P124</f>
        <v>#REF!</v>
      </c>
      <c r="Q119" s="47"/>
      <c r="R119" s="99" t="e">
        <f>R120+R124</f>
        <v>#REF!</v>
      </c>
      <c r="AR119" s="13" t="s">
        <v>77</v>
      </c>
      <c r="AS119" s="13" t="s">
        <v>90</v>
      </c>
      <c r="BI119" s="100" t="e">
        <f>BI120+BI124</f>
        <v>#REF!</v>
      </c>
    </row>
    <row r="120" spans="2:63" s="11" customFormat="1" ht="25.9" customHeight="1">
      <c r="B120" s="101"/>
      <c r="D120" s="102" t="s">
        <v>77</v>
      </c>
      <c r="E120" s="103" t="s">
        <v>108</v>
      </c>
      <c r="F120" s="103" t="s">
        <v>109</v>
      </c>
      <c r="H120" s="104"/>
      <c r="J120" s="101"/>
      <c r="K120" s="105"/>
      <c r="N120" s="106" t="e">
        <f>SUM(N121:N123)</f>
        <v>#REF!</v>
      </c>
      <c r="P120" s="106" t="e">
        <f>SUM(P121:P123)</f>
        <v>#REF!</v>
      </c>
      <c r="R120" s="107" t="e">
        <f>SUM(R121:R123)</f>
        <v>#REF!</v>
      </c>
      <c r="AP120" s="102" t="s">
        <v>83</v>
      </c>
      <c r="AR120" s="108" t="s">
        <v>77</v>
      </c>
      <c r="AS120" s="108" t="s">
        <v>78</v>
      </c>
      <c r="AW120" s="102" t="s">
        <v>110</v>
      </c>
      <c r="BI120" s="109" t="e">
        <f>SUM(BI121:BI123)</f>
        <v>#REF!</v>
      </c>
    </row>
    <row r="121" spans="2:63" s="1" customFormat="1" ht="66.75" customHeight="1">
      <c r="B121" s="27"/>
      <c r="C121" s="110" t="s">
        <v>83</v>
      </c>
      <c r="D121" s="110" t="s">
        <v>111</v>
      </c>
      <c r="E121" s="111" t="s">
        <v>112</v>
      </c>
      <c r="F121" s="112" t="s">
        <v>113</v>
      </c>
      <c r="G121" s="113" t="s">
        <v>114</v>
      </c>
      <c r="H121" s="114"/>
      <c r="I121" s="112" t="s">
        <v>588</v>
      </c>
      <c r="J121" s="27"/>
      <c r="K121" s="115" t="s">
        <v>1</v>
      </c>
      <c r="L121" s="116" t="s">
        <v>43</v>
      </c>
      <c r="N121" s="117" t="e">
        <f>M121*#REF!</f>
        <v>#REF!</v>
      </c>
      <c r="O121" s="117">
        <v>0</v>
      </c>
      <c r="P121" s="117" t="e">
        <f>O121*#REF!</f>
        <v>#REF!</v>
      </c>
      <c r="Q121" s="117">
        <v>0</v>
      </c>
      <c r="R121" s="118" t="e">
        <f>Q121*#REF!</f>
        <v>#REF!</v>
      </c>
      <c r="AP121" s="119" t="s">
        <v>115</v>
      </c>
      <c r="AR121" s="119" t="s">
        <v>111</v>
      </c>
      <c r="AS121" s="119" t="s">
        <v>83</v>
      </c>
      <c r="AW121" s="13" t="s">
        <v>110</v>
      </c>
      <c r="BC121" s="120" t="e">
        <f>IF(L121="základní",#REF!,0)</f>
        <v>#REF!</v>
      </c>
      <c r="BD121" s="120">
        <f>IF(L121="snížená",#REF!,0)</f>
        <v>0</v>
      </c>
      <c r="BE121" s="120">
        <f>IF(L121="zákl. přenesená",#REF!,0)</f>
        <v>0</v>
      </c>
      <c r="BF121" s="120">
        <f>IF(L121="sníž. přenesená",#REF!,0)</f>
        <v>0</v>
      </c>
      <c r="BG121" s="120">
        <f>IF(L121="nulová",#REF!,0)</f>
        <v>0</v>
      </c>
      <c r="BH121" s="13" t="s">
        <v>83</v>
      </c>
      <c r="BI121" s="120" t="e">
        <f>ROUND(H121*#REF!,2)</f>
        <v>#REF!</v>
      </c>
      <c r="BJ121" s="13" t="s">
        <v>115</v>
      </c>
      <c r="BK121" s="119" t="s">
        <v>116</v>
      </c>
    </row>
    <row r="122" spans="2:63" s="1" customFormat="1" ht="379.5" customHeight="1">
      <c r="B122" s="27"/>
      <c r="D122" s="121" t="s">
        <v>117</v>
      </c>
      <c r="F122" s="122" t="s">
        <v>587</v>
      </c>
      <c r="H122" s="123"/>
      <c r="J122" s="27"/>
      <c r="K122" s="124"/>
      <c r="R122" s="50"/>
      <c r="AR122" s="13" t="s">
        <v>117</v>
      </c>
      <c r="AS122" s="13" t="s">
        <v>83</v>
      </c>
    </row>
    <row r="123" spans="2:63" s="1" customFormat="1" ht="37.9" customHeight="1">
      <c r="B123" s="27"/>
      <c r="C123" s="110" t="s">
        <v>85</v>
      </c>
      <c r="D123" s="110" t="s">
        <v>111</v>
      </c>
      <c r="E123" s="111" t="s">
        <v>118</v>
      </c>
      <c r="F123" s="112" t="s">
        <v>119</v>
      </c>
      <c r="G123" s="113" t="s">
        <v>120</v>
      </c>
      <c r="H123" s="114"/>
      <c r="I123" s="112" t="s">
        <v>588</v>
      </c>
      <c r="J123" s="27"/>
      <c r="K123" s="115" t="s">
        <v>1</v>
      </c>
      <c r="L123" s="116" t="s">
        <v>43</v>
      </c>
      <c r="N123" s="117" t="e">
        <f>M123*#REF!</f>
        <v>#REF!</v>
      </c>
      <c r="O123" s="117">
        <v>0</v>
      </c>
      <c r="P123" s="117" t="e">
        <f>O123*#REF!</f>
        <v>#REF!</v>
      </c>
      <c r="Q123" s="117">
        <v>0</v>
      </c>
      <c r="R123" s="118" t="e">
        <f>Q123*#REF!</f>
        <v>#REF!</v>
      </c>
      <c r="AP123" s="119" t="s">
        <v>115</v>
      </c>
      <c r="AR123" s="119" t="s">
        <v>111</v>
      </c>
      <c r="AS123" s="119" t="s">
        <v>83</v>
      </c>
      <c r="AW123" s="13" t="s">
        <v>110</v>
      </c>
      <c r="BC123" s="120" t="e">
        <f>IF(L123="základní",#REF!,0)</f>
        <v>#REF!</v>
      </c>
      <c r="BD123" s="120">
        <f>IF(L123="snížená",#REF!,0)</f>
        <v>0</v>
      </c>
      <c r="BE123" s="120">
        <f>IF(L123="zákl. přenesená",#REF!,0)</f>
        <v>0</v>
      </c>
      <c r="BF123" s="120">
        <f>IF(L123="sníž. přenesená",#REF!,0)</f>
        <v>0</v>
      </c>
      <c r="BG123" s="120">
        <f>IF(L123="nulová",#REF!,0)</f>
        <v>0</v>
      </c>
      <c r="BH123" s="13" t="s">
        <v>83</v>
      </c>
      <c r="BI123" s="120" t="e">
        <f>ROUND(H123*#REF!,2)</f>
        <v>#REF!</v>
      </c>
      <c r="BJ123" s="13" t="s">
        <v>115</v>
      </c>
      <c r="BK123" s="119" t="s">
        <v>121</v>
      </c>
    </row>
    <row r="124" spans="2:63" s="11" customFormat="1" ht="25.9" customHeight="1">
      <c r="B124" s="101"/>
      <c r="D124" s="102" t="s">
        <v>77</v>
      </c>
      <c r="E124" s="103" t="s">
        <v>122</v>
      </c>
      <c r="F124" s="103" t="s">
        <v>123</v>
      </c>
      <c r="H124" s="104"/>
      <c r="J124" s="101"/>
      <c r="K124" s="105"/>
      <c r="N124" s="106" t="e">
        <f>N125+N199+N268+N294+N301</f>
        <v>#REF!</v>
      </c>
      <c r="P124" s="106" t="e">
        <f>P125+P199+P268+P294+P301</f>
        <v>#REF!</v>
      </c>
      <c r="R124" s="107" t="e">
        <f>R125+R199+R268+R294+R301</f>
        <v>#REF!</v>
      </c>
      <c r="AP124" s="102" t="s">
        <v>83</v>
      </c>
      <c r="AR124" s="108" t="s">
        <v>77</v>
      </c>
      <c r="AS124" s="108" t="s">
        <v>78</v>
      </c>
      <c r="AW124" s="102" t="s">
        <v>110</v>
      </c>
      <c r="BI124" s="109" t="e">
        <f>BI125+BI199+BI268+BI294+BI301</f>
        <v>#REF!</v>
      </c>
    </row>
    <row r="125" spans="2:63" s="11" customFormat="1" ht="22.9" customHeight="1">
      <c r="B125" s="101"/>
      <c r="D125" s="102" t="s">
        <v>77</v>
      </c>
      <c r="E125" s="125" t="s">
        <v>124</v>
      </c>
      <c r="F125" s="125" t="s">
        <v>125</v>
      </c>
      <c r="H125" s="104"/>
      <c r="J125" s="101"/>
      <c r="K125" s="105"/>
      <c r="N125" s="106" t="e">
        <f>SUM(N126:N198)</f>
        <v>#REF!</v>
      </c>
      <c r="P125" s="106" t="e">
        <f>SUM(P126:P198)</f>
        <v>#REF!</v>
      </c>
      <c r="R125" s="107" t="e">
        <f>SUM(R126:R198)</f>
        <v>#REF!</v>
      </c>
      <c r="AP125" s="102" t="s">
        <v>83</v>
      </c>
      <c r="AR125" s="108" t="s">
        <v>77</v>
      </c>
      <c r="AS125" s="108" t="s">
        <v>83</v>
      </c>
      <c r="AW125" s="102" t="s">
        <v>110</v>
      </c>
      <c r="BI125" s="109" t="e">
        <f>SUM(BI126:BI198)</f>
        <v>#REF!</v>
      </c>
    </row>
    <row r="126" spans="2:63" s="1" customFormat="1" ht="16.5" customHeight="1">
      <c r="B126" s="27"/>
      <c r="C126" s="126" t="s">
        <v>126</v>
      </c>
      <c r="D126" s="126" t="s">
        <v>127</v>
      </c>
      <c r="E126" s="127" t="s">
        <v>128</v>
      </c>
      <c r="F126" s="128" t="s">
        <v>129</v>
      </c>
      <c r="G126" s="129" t="s">
        <v>130</v>
      </c>
      <c r="H126" s="130"/>
      <c r="I126" s="128" t="s">
        <v>588</v>
      </c>
      <c r="J126" s="131"/>
      <c r="K126" s="132" t="s">
        <v>1</v>
      </c>
      <c r="L126" s="133" t="s">
        <v>43</v>
      </c>
      <c r="N126" s="117" t="e">
        <f>M126*#REF!</f>
        <v>#REF!</v>
      </c>
      <c r="O126" s="117">
        <v>0</v>
      </c>
      <c r="P126" s="117" t="e">
        <f>O126*#REF!</f>
        <v>#REF!</v>
      </c>
      <c r="Q126" s="117">
        <v>0</v>
      </c>
      <c r="R126" s="118" t="e">
        <f>Q126*#REF!</f>
        <v>#REF!</v>
      </c>
      <c r="AP126" s="119" t="s">
        <v>131</v>
      </c>
      <c r="AR126" s="119" t="s">
        <v>127</v>
      </c>
      <c r="AS126" s="119" t="s">
        <v>85</v>
      </c>
      <c r="AW126" s="13" t="s">
        <v>110</v>
      </c>
      <c r="BC126" s="120" t="e">
        <f>IF(L126="základní",#REF!,0)</f>
        <v>#REF!</v>
      </c>
      <c r="BD126" s="120">
        <f>IF(L126="snížená",#REF!,0)</f>
        <v>0</v>
      </c>
      <c r="BE126" s="120">
        <f>IF(L126="zákl. přenesená",#REF!,0)</f>
        <v>0</v>
      </c>
      <c r="BF126" s="120">
        <f>IF(L126="sníž. přenesená",#REF!,0)</f>
        <v>0</v>
      </c>
      <c r="BG126" s="120">
        <f>IF(L126="nulová",#REF!,0)</f>
        <v>0</v>
      </c>
      <c r="BH126" s="13" t="s">
        <v>83</v>
      </c>
      <c r="BI126" s="120" t="e">
        <f>ROUND(H126*#REF!,2)</f>
        <v>#REF!</v>
      </c>
      <c r="BJ126" s="13" t="s">
        <v>115</v>
      </c>
      <c r="BK126" s="119" t="s">
        <v>132</v>
      </c>
    </row>
    <row r="127" spans="2:63" s="1" customFormat="1" ht="16.5" customHeight="1">
      <c r="B127" s="27"/>
      <c r="C127" s="126" t="s">
        <v>115</v>
      </c>
      <c r="D127" s="126" t="s">
        <v>127</v>
      </c>
      <c r="E127" s="127" t="s">
        <v>133</v>
      </c>
      <c r="F127" s="128" t="s">
        <v>134</v>
      </c>
      <c r="G127" s="129" t="s">
        <v>135</v>
      </c>
      <c r="H127" s="130"/>
      <c r="I127" s="128" t="s">
        <v>588</v>
      </c>
      <c r="J127" s="131"/>
      <c r="K127" s="132" t="s">
        <v>1</v>
      </c>
      <c r="L127" s="133" t="s">
        <v>43</v>
      </c>
      <c r="N127" s="117" t="e">
        <f>M127*#REF!</f>
        <v>#REF!</v>
      </c>
      <c r="O127" s="117">
        <v>0</v>
      </c>
      <c r="P127" s="117" t="e">
        <f>O127*#REF!</f>
        <v>#REF!</v>
      </c>
      <c r="Q127" s="117">
        <v>0</v>
      </c>
      <c r="R127" s="118" t="e">
        <f>Q127*#REF!</f>
        <v>#REF!</v>
      </c>
      <c r="AP127" s="119" t="s">
        <v>131</v>
      </c>
      <c r="AR127" s="119" t="s">
        <v>127</v>
      </c>
      <c r="AS127" s="119" t="s">
        <v>85</v>
      </c>
      <c r="AW127" s="13" t="s">
        <v>110</v>
      </c>
      <c r="BC127" s="120" t="e">
        <f>IF(L127="základní",#REF!,0)</f>
        <v>#REF!</v>
      </c>
      <c r="BD127" s="120">
        <f>IF(L127="snížená",#REF!,0)</f>
        <v>0</v>
      </c>
      <c r="BE127" s="120">
        <f>IF(L127="zákl. přenesená",#REF!,0)</f>
        <v>0</v>
      </c>
      <c r="BF127" s="120">
        <f>IF(L127="sníž. přenesená",#REF!,0)</f>
        <v>0</v>
      </c>
      <c r="BG127" s="120">
        <f>IF(L127="nulová",#REF!,0)</f>
        <v>0</v>
      </c>
      <c r="BH127" s="13" t="s">
        <v>83</v>
      </c>
      <c r="BI127" s="120" t="e">
        <f>ROUND(H127*#REF!,2)</f>
        <v>#REF!</v>
      </c>
      <c r="BJ127" s="13" t="s">
        <v>115</v>
      </c>
      <c r="BK127" s="119" t="s">
        <v>136</v>
      </c>
    </row>
    <row r="128" spans="2:63" s="1" customFormat="1" ht="48.75">
      <c r="B128" s="27"/>
      <c r="D128" s="121" t="s">
        <v>117</v>
      </c>
      <c r="F128" s="122" t="s">
        <v>137</v>
      </c>
      <c r="H128" s="123"/>
      <c r="J128" s="27"/>
      <c r="K128" s="124"/>
      <c r="R128" s="50"/>
      <c r="AR128" s="13" t="s">
        <v>117</v>
      </c>
      <c r="AS128" s="13" t="s">
        <v>85</v>
      </c>
    </row>
    <row r="129" spans="2:63" s="1" customFormat="1" ht="16.5" customHeight="1">
      <c r="B129" s="27"/>
      <c r="C129" s="126" t="s">
        <v>138</v>
      </c>
      <c r="D129" s="126" t="s">
        <v>127</v>
      </c>
      <c r="E129" s="127" t="s">
        <v>139</v>
      </c>
      <c r="F129" s="128" t="s">
        <v>140</v>
      </c>
      <c r="G129" s="129" t="s">
        <v>135</v>
      </c>
      <c r="H129" s="130"/>
      <c r="I129" s="128" t="s">
        <v>588</v>
      </c>
      <c r="J129" s="131"/>
      <c r="K129" s="132" t="s">
        <v>1</v>
      </c>
      <c r="L129" s="133" t="s">
        <v>43</v>
      </c>
      <c r="N129" s="117" t="e">
        <f>M129*#REF!</f>
        <v>#REF!</v>
      </c>
      <c r="O129" s="117">
        <v>0</v>
      </c>
      <c r="P129" s="117" t="e">
        <f>O129*#REF!</f>
        <v>#REF!</v>
      </c>
      <c r="Q129" s="117">
        <v>0</v>
      </c>
      <c r="R129" s="118" t="e">
        <f>Q129*#REF!</f>
        <v>#REF!</v>
      </c>
      <c r="AP129" s="119" t="s">
        <v>131</v>
      </c>
      <c r="AR129" s="119" t="s">
        <v>127</v>
      </c>
      <c r="AS129" s="119" t="s">
        <v>85</v>
      </c>
      <c r="AW129" s="13" t="s">
        <v>110</v>
      </c>
      <c r="BC129" s="120" t="e">
        <f>IF(L129="základní",#REF!,0)</f>
        <v>#REF!</v>
      </c>
      <c r="BD129" s="120">
        <f>IF(L129="snížená",#REF!,0)</f>
        <v>0</v>
      </c>
      <c r="BE129" s="120">
        <f>IF(L129="zákl. přenesená",#REF!,0)</f>
        <v>0</v>
      </c>
      <c r="BF129" s="120">
        <f>IF(L129="sníž. přenesená",#REF!,0)</f>
        <v>0</v>
      </c>
      <c r="BG129" s="120">
        <f>IF(L129="nulová",#REF!,0)</f>
        <v>0</v>
      </c>
      <c r="BH129" s="13" t="s">
        <v>83</v>
      </c>
      <c r="BI129" s="120" t="e">
        <f>ROUND(H129*#REF!,2)</f>
        <v>#REF!</v>
      </c>
      <c r="BJ129" s="13" t="s">
        <v>115</v>
      </c>
      <c r="BK129" s="119" t="s">
        <v>141</v>
      </c>
    </row>
    <row r="130" spans="2:63" s="1" customFormat="1" ht="58.5">
      <c r="B130" s="27"/>
      <c r="D130" s="121" t="s">
        <v>117</v>
      </c>
      <c r="F130" s="122" t="s">
        <v>142</v>
      </c>
      <c r="H130" s="123"/>
      <c r="J130" s="27"/>
      <c r="K130" s="124"/>
      <c r="R130" s="50"/>
      <c r="AR130" s="13" t="s">
        <v>117</v>
      </c>
      <c r="AS130" s="13" t="s">
        <v>85</v>
      </c>
    </row>
    <row r="131" spans="2:63" s="1" customFormat="1" ht="16.5" customHeight="1">
      <c r="B131" s="27"/>
      <c r="C131" s="126" t="s">
        <v>143</v>
      </c>
      <c r="D131" s="126" t="s">
        <v>127</v>
      </c>
      <c r="E131" s="127" t="s">
        <v>144</v>
      </c>
      <c r="F131" s="128" t="s">
        <v>145</v>
      </c>
      <c r="G131" s="129" t="s">
        <v>135</v>
      </c>
      <c r="H131" s="130"/>
      <c r="I131" s="128" t="s">
        <v>588</v>
      </c>
      <c r="J131" s="131"/>
      <c r="K131" s="132" t="s">
        <v>1</v>
      </c>
      <c r="L131" s="133" t="s">
        <v>43</v>
      </c>
      <c r="N131" s="117" t="e">
        <f>M131*#REF!</f>
        <v>#REF!</v>
      </c>
      <c r="O131" s="117">
        <v>0</v>
      </c>
      <c r="P131" s="117" t="e">
        <f>O131*#REF!</f>
        <v>#REF!</v>
      </c>
      <c r="Q131" s="117">
        <v>0</v>
      </c>
      <c r="R131" s="118" t="e">
        <f>Q131*#REF!</f>
        <v>#REF!</v>
      </c>
      <c r="AP131" s="119" t="s">
        <v>131</v>
      </c>
      <c r="AR131" s="119" t="s">
        <v>127</v>
      </c>
      <c r="AS131" s="119" t="s">
        <v>85</v>
      </c>
      <c r="AW131" s="13" t="s">
        <v>110</v>
      </c>
      <c r="BC131" s="120" t="e">
        <f>IF(L131="základní",#REF!,0)</f>
        <v>#REF!</v>
      </c>
      <c r="BD131" s="120">
        <f>IF(L131="snížená",#REF!,0)</f>
        <v>0</v>
      </c>
      <c r="BE131" s="120">
        <f>IF(L131="zákl. přenesená",#REF!,0)</f>
        <v>0</v>
      </c>
      <c r="BF131" s="120">
        <f>IF(L131="sníž. přenesená",#REF!,0)</f>
        <v>0</v>
      </c>
      <c r="BG131" s="120">
        <f>IF(L131="nulová",#REF!,0)</f>
        <v>0</v>
      </c>
      <c r="BH131" s="13" t="s">
        <v>83</v>
      </c>
      <c r="BI131" s="120" t="e">
        <f>ROUND(H131*#REF!,2)</f>
        <v>#REF!</v>
      </c>
      <c r="BJ131" s="13" t="s">
        <v>115</v>
      </c>
      <c r="BK131" s="119" t="s">
        <v>146</v>
      </c>
    </row>
    <row r="132" spans="2:63" s="1" customFormat="1" ht="39">
      <c r="B132" s="27"/>
      <c r="D132" s="121" t="s">
        <v>117</v>
      </c>
      <c r="F132" s="122" t="s">
        <v>147</v>
      </c>
      <c r="H132" s="123"/>
      <c r="J132" s="27"/>
      <c r="K132" s="124"/>
      <c r="R132" s="50"/>
      <c r="AR132" s="13" t="s">
        <v>117</v>
      </c>
      <c r="AS132" s="13" t="s">
        <v>85</v>
      </c>
    </row>
    <row r="133" spans="2:63" s="1" customFormat="1" ht="16.5" customHeight="1">
      <c r="B133" s="27"/>
      <c r="C133" s="126" t="s">
        <v>148</v>
      </c>
      <c r="D133" s="126" t="s">
        <v>127</v>
      </c>
      <c r="E133" s="127" t="s">
        <v>149</v>
      </c>
      <c r="F133" s="128" t="s">
        <v>150</v>
      </c>
      <c r="G133" s="129" t="s">
        <v>135</v>
      </c>
      <c r="H133" s="130"/>
      <c r="I133" s="128" t="s">
        <v>588</v>
      </c>
      <c r="J133" s="131"/>
      <c r="K133" s="132" t="s">
        <v>1</v>
      </c>
      <c r="L133" s="133" t="s">
        <v>43</v>
      </c>
      <c r="N133" s="117" t="e">
        <f>M133*#REF!</f>
        <v>#REF!</v>
      </c>
      <c r="O133" s="117">
        <v>0</v>
      </c>
      <c r="P133" s="117" t="e">
        <f>O133*#REF!</f>
        <v>#REF!</v>
      </c>
      <c r="Q133" s="117">
        <v>0</v>
      </c>
      <c r="R133" s="118" t="e">
        <f>Q133*#REF!</f>
        <v>#REF!</v>
      </c>
      <c r="AP133" s="119" t="s">
        <v>131</v>
      </c>
      <c r="AR133" s="119" t="s">
        <v>127</v>
      </c>
      <c r="AS133" s="119" t="s">
        <v>85</v>
      </c>
      <c r="AW133" s="13" t="s">
        <v>110</v>
      </c>
      <c r="BC133" s="120" t="e">
        <f>IF(L133="základní",#REF!,0)</f>
        <v>#REF!</v>
      </c>
      <c r="BD133" s="120">
        <f>IF(L133="snížená",#REF!,0)</f>
        <v>0</v>
      </c>
      <c r="BE133" s="120">
        <f>IF(L133="zákl. přenesená",#REF!,0)</f>
        <v>0</v>
      </c>
      <c r="BF133" s="120">
        <f>IF(L133="sníž. přenesená",#REF!,0)</f>
        <v>0</v>
      </c>
      <c r="BG133" s="120">
        <f>IF(L133="nulová",#REF!,0)</f>
        <v>0</v>
      </c>
      <c r="BH133" s="13" t="s">
        <v>83</v>
      </c>
      <c r="BI133" s="120" t="e">
        <f>ROUND(H133*#REF!,2)</f>
        <v>#REF!</v>
      </c>
      <c r="BJ133" s="13" t="s">
        <v>115</v>
      </c>
      <c r="BK133" s="119" t="s">
        <v>151</v>
      </c>
    </row>
    <row r="134" spans="2:63" s="1" customFormat="1" ht="87.75">
      <c r="B134" s="27"/>
      <c r="D134" s="121" t="s">
        <v>117</v>
      </c>
      <c r="F134" s="122" t="s">
        <v>152</v>
      </c>
      <c r="H134" s="123"/>
      <c r="J134" s="27"/>
      <c r="K134" s="124"/>
      <c r="R134" s="50"/>
      <c r="AR134" s="13" t="s">
        <v>117</v>
      </c>
      <c r="AS134" s="13" t="s">
        <v>85</v>
      </c>
    </row>
    <row r="135" spans="2:63" s="1" customFormat="1" ht="16.5" customHeight="1">
      <c r="B135" s="27"/>
      <c r="C135" s="126" t="s">
        <v>131</v>
      </c>
      <c r="D135" s="126" t="s">
        <v>127</v>
      </c>
      <c r="E135" s="127" t="s">
        <v>153</v>
      </c>
      <c r="F135" s="128" t="s">
        <v>154</v>
      </c>
      <c r="G135" s="129" t="s">
        <v>135</v>
      </c>
      <c r="H135" s="130"/>
      <c r="I135" s="128" t="s">
        <v>588</v>
      </c>
      <c r="J135" s="131"/>
      <c r="K135" s="132" t="s">
        <v>1</v>
      </c>
      <c r="L135" s="133" t="s">
        <v>43</v>
      </c>
      <c r="N135" s="117" t="e">
        <f>M135*#REF!</f>
        <v>#REF!</v>
      </c>
      <c r="O135" s="117">
        <v>0</v>
      </c>
      <c r="P135" s="117" t="e">
        <f>O135*#REF!</f>
        <v>#REF!</v>
      </c>
      <c r="Q135" s="117">
        <v>0</v>
      </c>
      <c r="R135" s="118" t="e">
        <f>Q135*#REF!</f>
        <v>#REF!</v>
      </c>
      <c r="AP135" s="119" t="s">
        <v>131</v>
      </c>
      <c r="AR135" s="119" t="s">
        <v>127</v>
      </c>
      <c r="AS135" s="119" t="s">
        <v>85</v>
      </c>
      <c r="AW135" s="13" t="s">
        <v>110</v>
      </c>
      <c r="BC135" s="120" t="e">
        <f>IF(L135="základní",#REF!,0)</f>
        <v>#REF!</v>
      </c>
      <c r="BD135" s="120">
        <f>IF(L135="snížená",#REF!,0)</f>
        <v>0</v>
      </c>
      <c r="BE135" s="120">
        <f>IF(L135="zákl. přenesená",#REF!,0)</f>
        <v>0</v>
      </c>
      <c r="BF135" s="120">
        <f>IF(L135="sníž. přenesená",#REF!,0)</f>
        <v>0</v>
      </c>
      <c r="BG135" s="120">
        <f>IF(L135="nulová",#REF!,0)</f>
        <v>0</v>
      </c>
      <c r="BH135" s="13" t="s">
        <v>83</v>
      </c>
      <c r="BI135" s="120" t="e">
        <f>ROUND(H135*#REF!,2)</f>
        <v>#REF!</v>
      </c>
      <c r="BJ135" s="13" t="s">
        <v>115</v>
      </c>
      <c r="BK135" s="119" t="s">
        <v>155</v>
      </c>
    </row>
    <row r="136" spans="2:63" s="1" customFormat="1" ht="48.75">
      <c r="B136" s="27"/>
      <c r="D136" s="121" t="s">
        <v>117</v>
      </c>
      <c r="F136" s="122" t="s">
        <v>156</v>
      </c>
      <c r="H136" s="123"/>
      <c r="J136" s="27"/>
      <c r="K136" s="124"/>
      <c r="R136" s="50"/>
      <c r="AR136" s="13" t="s">
        <v>117</v>
      </c>
      <c r="AS136" s="13" t="s">
        <v>85</v>
      </c>
    </row>
    <row r="137" spans="2:63" s="1" customFormat="1" ht="16.5" customHeight="1">
      <c r="B137" s="27"/>
      <c r="C137" s="126" t="s">
        <v>157</v>
      </c>
      <c r="D137" s="126" t="s">
        <v>127</v>
      </c>
      <c r="E137" s="127" t="s">
        <v>158</v>
      </c>
      <c r="F137" s="128" t="s">
        <v>159</v>
      </c>
      <c r="G137" s="129" t="s">
        <v>135</v>
      </c>
      <c r="H137" s="130"/>
      <c r="I137" s="128" t="s">
        <v>588</v>
      </c>
      <c r="J137" s="131"/>
      <c r="K137" s="132" t="s">
        <v>1</v>
      </c>
      <c r="L137" s="133" t="s">
        <v>43</v>
      </c>
      <c r="N137" s="117" t="e">
        <f>M137*#REF!</f>
        <v>#REF!</v>
      </c>
      <c r="O137" s="117">
        <v>0</v>
      </c>
      <c r="P137" s="117" t="e">
        <f>O137*#REF!</f>
        <v>#REF!</v>
      </c>
      <c r="Q137" s="117">
        <v>0</v>
      </c>
      <c r="R137" s="118" t="e">
        <f>Q137*#REF!</f>
        <v>#REF!</v>
      </c>
      <c r="AP137" s="119" t="s">
        <v>131</v>
      </c>
      <c r="AR137" s="119" t="s">
        <v>127</v>
      </c>
      <c r="AS137" s="119" t="s">
        <v>85</v>
      </c>
      <c r="AW137" s="13" t="s">
        <v>110</v>
      </c>
      <c r="BC137" s="120" t="e">
        <f>IF(L137="základní",#REF!,0)</f>
        <v>#REF!</v>
      </c>
      <c r="BD137" s="120">
        <f>IF(L137="snížená",#REF!,0)</f>
        <v>0</v>
      </c>
      <c r="BE137" s="120">
        <f>IF(L137="zákl. přenesená",#REF!,0)</f>
        <v>0</v>
      </c>
      <c r="BF137" s="120">
        <f>IF(L137="sníž. přenesená",#REF!,0)</f>
        <v>0</v>
      </c>
      <c r="BG137" s="120">
        <f>IF(L137="nulová",#REF!,0)</f>
        <v>0</v>
      </c>
      <c r="BH137" s="13" t="s">
        <v>83</v>
      </c>
      <c r="BI137" s="120" t="e">
        <f>ROUND(H137*#REF!,2)</f>
        <v>#REF!</v>
      </c>
      <c r="BJ137" s="13" t="s">
        <v>115</v>
      </c>
      <c r="BK137" s="119" t="s">
        <v>160</v>
      </c>
    </row>
    <row r="138" spans="2:63" s="1" customFormat="1" ht="58.5">
      <c r="B138" s="27"/>
      <c r="D138" s="121" t="s">
        <v>117</v>
      </c>
      <c r="F138" s="122" t="s">
        <v>161</v>
      </c>
      <c r="H138" s="123"/>
      <c r="J138" s="27"/>
      <c r="K138" s="124"/>
      <c r="R138" s="50"/>
      <c r="AR138" s="13" t="s">
        <v>117</v>
      </c>
      <c r="AS138" s="13" t="s">
        <v>85</v>
      </c>
    </row>
    <row r="139" spans="2:63" s="1" customFormat="1" ht="16.5" customHeight="1">
      <c r="B139" s="27"/>
      <c r="C139" s="126" t="s">
        <v>162</v>
      </c>
      <c r="D139" s="126" t="s">
        <v>127</v>
      </c>
      <c r="E139" s="127" t="s">
        <v>163</v>
      </c>
      <c r="F139" s="128" t="s">
        <v>164</v>
      </c>
      <c r="G139" s="129" t="s">
        <v>135</v>
      </c>
      <c r="H139" s="130"/>
      <c r="I139" s="128" t="s">
        <v>588</v>
      </c>
      <c r="J139" s="131"/>
      <c r="K139" s="132" t="s">
        <v>1</v>
      </c>
      <c r="L139" s="133" t="s">
        <v>43</v>
      </c>
      <c r="N139" s="117" t="e">
        <f>M139*#REF!</f>
        <v>#REF!</v>
      </c>
      <c r="O139" s="117">
        <v>0</v>
      </c>
      <c r="P139" s="117" t="e">
        <f>O139*#REF!</f>
        <v>#REF!</v>
      </c>
      <c r="Q139" s="117">
        <v>0</v>
      </c>
      <c r="R139" s="118" t="e">
        <f>Q139*#REF!</f>
        <v>#REF!</v>
      </c>
      <c r="AP139" s="119" t="s">
        <v>131</v>
      </c>
      <c r="AR139" s="119" t="s">
        <v>127</v>
      </c>
      <c r="AS139" s="119" t="s">
        <v>85</v>
      </c>
      <c r="AW139" s="13" t="s">
        <v>110</v>
      </c>
      <c r="BC139" s="120" t="e">
        <f>IF(L139="základní",#REF!,0)</f>
        <v>#REF!</v>
      </c>
      <c r="BD139" s="120">
        <f>IF(L139="snížená",#REF!,0)</f>
        <v>0</v>
      </c>
      <c r="BE139" s="120">
        <f>IF(L139="zákl. přenesená",#REF!,0)</f>
        <v>0</v>
      </c>
      <c r="BF139" s="120">
        <f>IF(L139="sníž. přenesená",#REF!,0)</f>
        <v>0</v>
      </c>
      <c r="BG139" s="120">
        <f>IF(L139="nulová",#REF!,0)</f>
        <v>0</v>
      </c>
      <c r="BH139" s="13" t="s">
        <v>83</v>
      </c>
      <c r="BI139" s="120" t="e">
        <f>ROUND(H139*#REF!,2)</f>
        <v>#REF!</v>
      </c>
      <c r="BJ139" s="13" t="s">
        <v>115</v>
      </c>
      <c r="BK139" s="119" t="s">
        <v>165</v>
      </c>
    </row>
    <row r="140" spans="2:63" s="1" customFormat="1" ht="58.5">
      <c r="B140" s="27"/>
      <c r="D140" s="121" t="s">
        <v>117</v>
      </c>
      <c r="F140" s="122" t="s">
        <v>166</v>
      </c>
      <c r="H140" s="123"/>
      <c r="J140" s="27"/>
      <c r="K140" s="124"/>
      <c r="R140" s="50"/>
      <c r="AR140" s="13" t="s">
        <v>117</v>
      </c>
      <c r="AS140" s="13" t="s">
        <v>85</v>
      </c>
    </row>
    <row r="141" spans="2:63" s="1" customFormat="1" ht="16.5" customHeight="1">
      <c r="B141" s="27"/>
      <c r="C141" s="126" t="s">
        <v>167</v>
      </c>
      <c r="D141" s="126" t="s">
        <v>127</v>
      </c>
      <c r="E141" s="127" t="s">
        <v>168</v>
      </c>
      <c r="F141" s="128" t="s">
        <v>169</v>
      </c>
      <c r="G141" s="129" t="s">
        <v>135</v>
      </c>
      <c r="H141" s="130"/>
      <c r="I141" s="128" t="s">
        <v>588</v>
      </c>
      <c r="J141" s="131"/>
      <c r="K141" s="132" t="s">
        <v>1</v>
      </c>
      <c r="L141" s="133" t="s">
        <v>43</v>
      </c>
      <c r="N141" s="117" t="e">
        <f>M141*#REF!</f>
        <v>#REF!</v>
      </c>
      <c r="O141" s="117">
        <v>0</v>
      </c>
      <c r="P141" s="117" t="e">
        <f>O141*#REF!</f>
        <v>#REF!</v>
      </c>
      <c r="Q141" s="117">
        <v>0</v>
      </c>
      <c r="R141" s="118" t="e">
        <f>Q141*#REF!</f>
        <v>#REF!</v>
      </c>
      <c r="AP141" s="119" t="s">
        <v>131</v>
      </c>
      <c r="AR141" s="119" t="s">
        <v>127</v>
      </c>
      <c r="AS141" s="119" t="s">
        <v>85</v>
      </c>
      <c r="AW141" s="13" t="s">
        <v>110</v>
      </c>
      <c r="BC141" s="120" t="e">
        <f>IF(L141="základní",#REF!,0)</f>
        <v>#REF!</v>
      </c>
      <c r="BD141" s="120">
        <f>IF(L141="snížená",#REF!,0)</f>
        <v>0</v>
      </c>
      <c r="BE141" s="120">
        <f>IF(L141="zákl. přenesená",#REF!,0)</f>
        <v>0</v>
      </c>
      <c r="BF141" s="120">
        <f>IF(L141="sníž. přenesená",#REF!,0)</f>
        <v>0</v>
      </c>
      <c r="BG141" s="120">
        <f>IF(L141="nulová",#REF!,0)</f>
        <v>0</v>
      </c>
      <c r="BH141" s="13" t="s">
        <v>83</v>
      </c>
      <c r="BI141" s="120" t="e">
        <f>ROUND(H141*#REF!,2)</f>
        <v>#REF!</v>
      </c>
      <c r="BJ141" s="13" t="s">
        <v>115</v>
      </c>
      <c r="BK141" s="119" t="s">
        <v>170</v>
      </c>
    </row>
    <row r="142" spans="2:63" s="1" customFormat="1" ht="39">
      <c r="B142" s="27"/>
      <c r="D142" s="121" t="s">
        <v>117</v>
      </c>
      <c r="F142" s="122" t="s">
        <v>171</v>
      </c>
      <c r="H142" s="123"/>
      <c r="J142" s="27"/>
      <c r="K142" s="124"/>
      <c r="R142" s="50"/>
      <c r="AR142" s="13" t="s">
        <v>117</v>
      </c>
      <c r="AS142" s="13" t="s">
        <v>85</v>
      </c>
    </row>
    <row r="143" spans="2:63" s="1" customFormat="1" ht="16.5" customHeight="1">
      <c r="B143" s="27"/>
      <c r="C143" s="126" t="s">
        <v>8</v>
      </c>
      <c r="D143" s="126" t="s">
        <v>127</v>
      </c>
      <c r="E143" s="127" t="s">
        <v>172</v>
      </c>
      <c r="F143" s="128" t="s">
        <v>173</v>
      </c>
      <c r="G143" s="129" t="s">
        <v>135</v>
      </c>
      <c r="H143" s="130"/>
      <c r="I143" s="128" t="s">
        <v>588</v>
      </c>
      <c r="J143" s="131"/>
      <c r="K143" s="132" t="s">
        <v>1</v>
      </c>
      <c r="L143" s="133" t="s">
        <v>43</v>
      </c>
      <c r="N143" s="117" t="e">
        <f>M143*#REF!</f>
        <v>#REF!</v>
      </c>
      <c r="O143" s="117">
        <v>0</v>
      </c>
      <c r="P143" s="117" t="e">
        <f>O143*#REF!</f>
        <v>#REF!</v>
      </c>
      <c r="Q143" s="117">
        <v>0</v>
      </c>
      <c r="R143" s="118" t="e">
        <f>Q143*#REF!</f>
        <v>#REF!</v>
      </c>
      <c r="AP143" s="119" t="s">
        <v>131</v>
      </c>
      <c r="AR143" s="119" t="s">
        <v>127</v>
      </c>
      <c r="AS143" s="119" t="s">
        <v>85</v>
      </c>
      <c r="AW143" s="13" t="s">
        <v>110</v>
      </c>
      <c r="BC143" s="120" t="e">
        <f>IF(L143="základní",#REF!,0)</f>
        <v>#REF!</v>
      </c>
      <c r="BD143" s="120">
        <f>IF(L143="snížená",#REF!,0)</f>
        <v>0</v>
      </c>
      <c r="BE143" s="120">
        <f>IF(L143="zákl. přenesená",#REF!,0)</f>
        <v>0</v>
      </c>
      <c r="BF143" s="120">
        <f>IF(L143="sníž. přenesená",#REF!,0)</f>
        <v>0</v>
      </c>
      <c r="BG143" s="120">
        <f>IF(L143="nulová",#REF!,0)</f>
        <v>0</v>
      </c>
      <c r="BH143" s="13" t="s">
        <v>83</v>
      </c>
      <c r="BI143" s="120" t="e">
        <f>ROUND(H143*#REF!,2)</f>
        <v>#REF!</v>
      </c>
      <c r="BJ143" s="13" t="s">
        <v>115</v>
      </c>
      <c r="BK143" s="119" t="s">
        <v>174</v>
      </c>
    </row>
    <row r="144" spans="2:63" s="1" customFormat="1" ht="78">
      <c r="B144" s="27"/>
      <c r="D144" s="121" t="s">
        <v>117</v>
      </c>
      <c r="F144" s="122" t="s">
        <v>175</v>
      </c>
      <c r="H144" s="123"/>
      <c r="J144" s="27"/>
      <c r="K144" s="124"/>
      <c r="R144" s="50"/>
      <c r="AR144" s="13" t="s">
        <v>117</v>
      </c>
      <c r="AS144" s="13" t="s">
        <v>85</v>
      </c>
    </row>
    <row r="145" spans="2:63" s="1" customFormat="1" ht="16.5" customHeight="1">
      <c r="B145" s="27"/>
      <c r="C145" s="126" t="s">
        <v>176</v>
      </c>
      <c r="D145" s="126" t="s">
        <v>127</v>
      </c>
      <c r="E145" s="127" t="s">
        <v>177</v>
      </c>
      <c r="F145" s="128" t="s">
        <v>173</v>
      </c>
      <c r="G145" s="129" t="s">
        <v>135</v>
      </c>
      <c r="H145" s="130"/>
      <c r="I145" s="128" t="s">
        <v>588</v>
      </c>
      <c r="J145" s="131"/>
      <c r="K145" s="132" t="s">
        <v>1</v>
      </c>
      <c r="L145" s="133" t="s">
        <v>43</v>
      </c>
      <c r="N145" s="117" t="e">
        <f>M145*#REF!</f>
        <v>#REF!</v>
      </c>
      <c r="O145" s="117">
        <v>0</v>
      </c>
      <c r="P145" s="117" t="e">
        <f>O145*#REF!</f>
        <v>#REF!</v>
      </c>
      <c r="Q145" s="117">
        <v>0</v>
      </c>
      <c r="R145" s="118" t="e">
        <f>Q145*#REF!</f>
        <v>#REF!</v>
      </c>
      <c r="AP145" s="119" t="s">
        <v>131</v>
      </c>
      <c r="AR145" s="119" t="s">
        <v>127</v>
      </c>
      <c r="AS145" s="119" t="s">
        <v>85</v>
      </c>
      <c r="AW145" s="13" t="s">
        <v>110</v>
      </c>
      <c r="BC145" s="120" t="e">
        <f>IF(L145="základní",#REF!,0)</f>
        <v>#REF!</v>
      </c>
      <c r="BD145" s="120">
        <f>IF(L145="snížená",#REF!,0)</f>
        <v>0</v>
      </c>
      <c r="BE145" s="120">
        <f>IF(L145="zákl. přenesená",#REF!,0)</f>
        <v>0</v>
      </c>
      <c r="BF145" s="120">
        <f>IF(L145="sníž. přenesená",#REF!,0)</f>
        <v>0</v>
      </c>
      <c r="BG145" s="120">
        <f>IF(L145="nulová",#REF!,0)</f>
        <v>0</v>
      </c>
      <c r="BH145" s="13" t="s">
        <v>83</v>
      </c>
      <c r="BI145" s="120" t="e">
        <f>ROUND(H145*#REF!,2)</f>
        <v>#REF!</v>
      </c>
      <c r="BJ145" s="13" t="s">
        <v>115</v>
      </c>
      <c r="BK145" s="119" t="s">
        <v>178</v>
      </c>
    </row>
    <row r="146" spans="2:63" s="1" customFormat="1" ht="68.25">
      <c r="B146" s="27"/>
      <c r="D146" s="121" t="s">
        <v>117</v>
      </c>
      <c r="F146" s="122" t="s">
        <v>179</v>
      </c>
      <c r="H146" s="123"/>
      <c r="J146" s="27"/>
      <c r="K146" s="124"/>
      <c r="R146" s="50"/>
      <c r="AR146" s="13" t="s">
        <v>117</v>
      </c>
      <c r="AS146" s="13" t="s">
        <v>85</v>
      </c>
    </row>
    <row r="147" spans="2:63" s="1" customFormat="1" ht="16.5" customHeight="1">
      <c r="B147" s="27"/>
      <c r="C147" s="126" t="s">
        <v>180</v>
      </c>
      <c r="D147" s="126" t="s">
        <v>127</v>
      </c>
      <c r="E147" s="127" t="s">
        <v>181</v>
      </c>
      <c r="F147" s="128" t="s">
        <v>182</v>
      </c>
      <c r="G147" s="129" t="s">
        <v>135</v>
      </c>
      <c r="H147" s="130"/>
      <c r="I147" s="128" t="s">
        <v>588</v>
      </c>
      <c r="J147" s="131"/>
      <c r="K147" s="132" t="s">
        <v>1</v>
      </c>
      <c r="L147" s="133" t="s">
        <v>43</v>
      </c>
      <c r="N147" s="117" t="e">
        <f>M147*#REF!</f>
        <v>#REF!</v>
      </c>
      <c r="O147" s="117">
        <v>0</v>
      </c>
      <c r="P147" s="117" t="e">
        <f>O147*#REF!</f>
        <v>#REF!</v>
      </c>
      <c r="Q147" s="117">
        <v>0</v>
      </c>
      <c r="R147" s="118" t="e">
        <f>Q147*#REF!</f>
        <v>#REF!</v>
      </c>
      <c r="AP147" s="119" t="s">
        <v>131</v>
      </c>
      <c r="AR147" s="119" t="s">
        <v>127</v>
      </c>
      <c r="AS147" s="119" t="s">
        <v>85</v>
      </c>
      <c r="AW147" s="13" t="s">
        <v>110</v>
      </c>
      <c r="BC147" s="120" t="e">
        <f>IF(L147="základní",#REF!,0)</f>
        <v>#REF!</v>
      </c>
      <c r="BD147" s="120">
        <f>IF(L147="snížená",#REF!,0)</f>
        <v>0</v>
      </c>
      <c r="BE147" s="120">
        <f>IF(L147="zákl. přenesená",#REF!,0)</f>
        <v>0</v>
      </c>
      <c r="BF147" s="120">
        <f>IF(L147="sníž. přenesená",#REF!,0)</f>
        <v>0</v>
      </c>
      <c r="BG147" s="120">
        <f>IF(L147="nulová",#REF!,0)</f>
        <v>0</v>
      </c>
      <c r="BH147" s="13" t="s">
        <v>83</v>
      </c>
      <c r="BI147" s="120" t="e">
        <f>ROUND(H147*#REF!,2)</f>
        <v>#REF!</v>
      </c>
      <c r="BJ147" s="13" t="s">
        <v>115</v>
      </c>
      <c r="BK147" s="119" t="s">
        <v>183</v>
      </c>
    </row>
    <row r="148" spans="2:63" s="1" customFormat="1" ht="68.25">
      <c r="B148" s="27"/>
      <c r="D148" s="121" t="s">
        <v>117</v>
      </c>
      <c r="F148" s="122" t="s">
        <v>184</v>
      </c>
      <c r="H148" s="123"/>
      <c r="J148" s="27"/>
      <c r="K148" s="124"/>
      <c r="R148" s="50"/>
      <c r="AR148" s="13" t="s">
        <v>117</v>
      </c>
      <c r="AS148" s="13" t="s">
        <v>85</v>
      </c>
    </row>
    <row r="149" spans="2:63" s="1" customFormat="1" ht="16.5" customHeight="1">
      <c r="B149" s="27"/>
      <c r="C149" s="126" t="s">
        <v>185</v>
      </c>
      <c r="D149" s="126" t="s">
        <v>127</v>
      </c>
      <c r="E149" s="127" t="s">
        <v>186</v>
      </c>
      <c r="F149" s="128" t="s">
        <v>182</v>
      </c>
      <c r="G149" s="129" t="s">
        <v>135</v>
      </c>
      <c r="H149" s="130"/>
      <c r="I149" s="128" t="s">
        <v>588</v>
      </c>
      <c r="J149" s="131"/>
      <c r="K149" s="132" t="s">
        <v>1</v>
      </c>
      <c r="L149" s="133" t="s">
        <v>43</v>
      </c>
      <c r="N149" s="117" t="e">
        <f>M149*#REF!</f>
        <v>#REF!</v>
      </c>
      <c r="O149" s="117">
        <v>0</v>
      </c>
      <c r="P149" s="117" t="e">
        <f>O149*#REF!</f>
        <v>#REF!</v>
      </c>
      <c r="Q149" s="117">
        <v>0</v>
      </c>
      <c r="R149" s="118" t="e">
        <f>Q149*#REF!</f>
        <v>#REF!</v>
      </c>
      <c r="AP149" s="119" t="s">
        <v>131</v>
      </c>
      <c r="AR149" s="119" t="s">
        <v>127</v>
      </c>
      <c r="AS149" s="119" t="s">
        <v>85</v>
      </c>
      <c r="AW149" s="13" t="s">
        <v>110</v>
      </c>
      <c r="BC149" s="120" t="e">
        <f>IF(L149="základní",#REF!,0)</f>
        <v>#REF!</v>
      </c>
      <c r="BD149" s="120">
        <f>IF(L149="snížená",#REF!,0)</f>
        <v>0</v>
      </c>
      <c r="BE149" s="120">
        <f>IF(L149="zákl. přenesená",#REF!,0)</f>
        <v>0</v>
      </c>
      <c r="BF149" s="120">
        <f>IF(L149="sníž. přenesená",#REF!,0)</f>
        <v>0</v>
      </c>
      <c r="BG149" s="120">
        <f>IF(L149="nulová",#REF!,0)</f>
        <v>0</v>
      </c>
      <c r="BH149" s="13" t="s">
        <v>83</v>
      </c>
      <c r="BI149" s="120" t="e">
        <f>ROUND(H149*#REF!,2)</f>
        <v>#REF!</v>
      </c>
      <c r="BJ149" s="13" t="s">
        <v>115</v>
      </c>
      <c r="BK149" s="119" t="s">
        <v>187</v>
      </c>
    </row>
    <row r="150" spans="2:63" s="1" customFormat="1" ht="68.25">
      <c r="B150" s="27"/>
      <c r="D150" s="121" t="s">
        <v>117</v>
      </c>
      <c r="F150" s="122" t="s">
        <v>188</v>
      </c>
      <c r="H150" s="123"/>
      <c r="J150" s="27"/>
      <c r="K150" s="124"/>
      <c r="R150" s="50"/>
      <c r="AR150" s="13" t="s">
        <v>117</v>
      </c>
      <c r="AS150" s="13" t="s">
        <v>85</v>
      </c>
    </row>
    <row r="151" spans="2:63" s="1" customFormat="1" ht="16.5" customHeight="1">
      <c r="B151" s="27"/>
      <c r="C151" s="126" t="s">
        <v>189</v>
      </c>
      <c r="D151" s="126" t="s">
        <v>127</v>
      </c>
      <c r="E151" s="127" t="s">
        <v>190</v>
      </c>
      <c r="F151" s="128" t="s">
        <v>191</v>
      </c>
      <c r="G151" s="129" t="s">
        <v>192</v>
      </c>
      <c r="H151" s="130"/>
      <c r="I151" s="128" t="s">
        <v>588</v>
      </c>
      <c r="J151" s="131"/>
      <c r="K151" s="132" t="s">
        <v>1</v>
      </c>
      <c r="L151" s="133" t="s">
        <v>43</v>
      </c>
      <c r="N151" s="117" t="e">
        <f>M151*#REF!</f>
        <v>#REF!</v>
      </c>
      <c r="O151" s="117">
        <v>0</v>
      </c>
      <c r="P151" s="117" t="e">
        <f>O151*#REF!</f>
        <v>#REF!</v>
      </c>
      <c r="Q151" s="117">
        <v>0</v>
      </c>
      <c r="R151" s="118" t="e">
        <f>Q151*#REF!</f>
        <v>#REF!</v>
      </c>
      <c r="AP151" s="119" t="s">
        <v>131</v>
      </c>
      <c r="AR151" s="119" t="s">
        <v>127</v>
      </c>
      <c r="AS151" s="119" t="s">
        <v>85</v>
      </c>
      <c r="AW151" s="13" t="s">
        <v>110</v>
      </c>
      <c r="BC151" s="120" t="e">
        <f>IF(L151="základní",#REF!,0)</f>
        <v>#REF!</v>
      </c>
      <c r="BD151" s="120">
        <f>IF(L151="snížená",#REF!,0)</f>
        <v>0</v>
      </c>
      <c r="BE151" s="120">
        <f>IF(L151="zákl. přenesená",#REF!,0)</f>
        <v>0</v>
      </c>
      <c r="BF151" s="120">
        <f>IF(L151="sníž. přenesená",#REF!,0)</f>
        <v>0</v>
      </c>
      <c r="BG151" s="120">
        <f>IF(L151="nulová",#REF!,0)</f>
        <v>0</v>
      </c>
      <c r="BH151" s="13" t="s">
        <v>83</v>
      </c>
      <c r="BI151" s="120" t="e">
        <f>ROUND(H151*#REF!,2)</f>
        <v>#REF!</v>
      </c>
      <c r="BJ151" s="13" t="s">
        <v>115</v>
      </c>
      <c r="BK151" s="119" t="s">
        <v>193</v>
      </c>
    </row>
    <row r="152" spans="2:63" s="1" customFormat="1" ht="21.75" customHeight="1">
      <c r="B152" s="27"/>
      <c r="C152" s="126" t="s">
        <v>194</v>
      </c>
      <c r="D152" s="126" t="s">
        <v>127</v>
      </c>
      <c r="E152" s="127" t="s">
        <v>195</v>
      </c>
      <c r="F152" s="128" t="s">
        <v>196</v>
      </c>
      <c r="G152" s="129" t="s">
        <v>135</v>
      </c>
      <c r="H152" s="130"/>
      <c r="I152" s="128" t="s">
        <v>588</v>
      </c>
      <c r="J152" s="131"/>
      <c r="K152" s="132" t="s">
        <v>1</v>
      </c>
      <c r="L152" s="133" t="s">
        <v>43</v>
      </c>
      <c r="N152" s="117" t="e">
        <f>M152*#REF!</f>
        <v>#REF!</v>
      </c>
      <c r="O152" s="117">
        <v>0</v>
      </c>
      <c r="P152" s="117" t="e">
        <f>O152*#REF!</f>
        <v>#REF!</v>
      </c>
      <c r="Q152" s="117">
        <v>0</v>
      </c>
      <c r="R152" s="118" t="e">
        <f>Q152*#REF!</f>
        <v>#REF!</v>
      </c>
      <c r="AP152" s="119" t="s">
        <v>131</v>
      </c>
      <c r="AR152" s="119" t="s">
        <v>127</v>
      </c>
      <c r="AS152" s="119" t="s">
        <v>85</v>
      </c>
      <c r="AW152" s="13" t="s">
        <v>110</v>
      </c>
      <c r="BC152" s="120" t="e">
        <f>IF(L152="základní",#REF!,0)</f>
        <v>#REF!</v>
      </c>
      <c r="BD152" s="120">
        <f>IF(L152="snížená",#REF!,0)</f>
        <v>0</v>
      </c>
      <c r="BE152" s="120">
        <f>IF(L152="zákl. přenesená",#REF!,0)</f>
        <v>0</v>
      </c>
      <c r="BF152" s="120">
        <f>IF(L152="sníž. přenesená",#REF!,0)</f>
        <v>0</v>
      </c>
      <c r="BG152" s="120">
        <f>IF(L152="nulová",#REF!,0)</f>
        <v>0</v>
      </c>
      <c r="BH152" s="13" t="s">
        <v>83</v>
      </c>
      <c r="BI152" s="120" t="e">
        <f>ROUND(H152*#REF!,2)</f>
        <v>#REF!</v>
      </c>
      <c r="BJ152" s="13" t="s">
        <v>115</v>
      </c>
      <c r="BK152" s="119" t="s">
        <v>197</v>
      </c>
    </row>
    <row r="153" spans="2:63" s="1" customFormat="1" ht="16.5" customHeight="1">
      <c r="B153" s="27"/>
      <c r="C153" s="126" t="s">
        <v>198</v>
      </c>
      <c r="D153" s="126" t="s">
        <v>127</v>
      </c>
      <c r="E153" s="127" t="s">
        <v>199</v>
      </c>
      <c r="F153" s="128" t="s">
        <v>200</v>
      </c>
      <c r="G153" s="129" t="s">
        <v>135</v>
      </c>
      <c r="H153" s="130"/>
      <c r="I153" s="128" t="s">
        <v>588</v>
      </c>
      <c r="J153" s="131"/>
      <c r="K153" s="132" t="s">
        <v>1</v>
      </c>
      <c r="L153" s="133" t="s">
        <v>43</v>
      </c>
      <c r="N153" s="117" t="e">
        <f>M153*#REF!</f>
        <v>#REF!</v>
      </c>
      <c r="O153" s="117">
        <v>0</v>
      </c>
      <c r="P153" s="117" t="e">
        <f>O153*#REF!</f>
        <v>#REF!</v>
      </c>
      <c r="Q153" s="117">
        <v>0</v>
      </c>
      <c r="R153" s="118" t="e">
        <f>Q153*#REF!</f>
        <v>#REF!</v>
      </c>
      <c r="AP153" s="119" t="s">
        <v>131</v>
      </c>
      <c r="AR153" s="119" t="s">
        <v>127</v>
      </c>
      <c r="AS153" s="119" t="s">
        <v>85</v>
      </c>
      <c r="AW153" s="13" t="s">
        <v>110</v>
      </c>
      <c r="BC153" s="120" t="e">
        <f>IF(L153="základní",#REF!,0)</f>
        <v>#REF!</v>
      </c>
      <c r="BD153" s="120">
        <f>IF(L153="snížená",#REF!,0)</f>
        <v>0</v>
      </c>
      <c r="BE153" s="120">
        <f>IF(L153="zákl. přenesená",#REF!,0)</f>
        <v>0</v>
      </c>
      <c r="BF153" s="120">
        <f>IF(L153="sníž. přenesená",#REF!,0)</f>
        <v>0</v>
      </c>
      <c r="BG153" s="120">
        <f>IF(L153="nulová",#REF!,0)</f>
        <v>0</v>
      </c>
      <c r="BH153" s="13" t="s">
        <v>83</v>
      </c>
      <c r="BI153" s="120" t="e">
        <f>ROUND(H153*#REF!,2)</f>
        <v>#REF!</v>
      </c>
      <c r="BJ153" s="13" t="s">
        <v>115</v>
      </c>
      <c r="BK153" s="119" t="s">
        <v>201</v>
      </c>
    </row>
    <row r="154" spans="2:63" s="1" customFormat="1" ht="16.5" customHeight="1">
      <c r="B154" s="27"/>
      <c r="C154" s="126" t="s">
        <v>202</v>
      </c>
      <c r="D154" s="126" t="s">
        <v>127</v>
      </c>
      <c r="E154" s="127" t="s">
        <v>203</v>
      </c>
      <c r="F154" s="128" t="s">
        <v>204</v>
      </c>
      <c r="G154" s="129" t="s">
        <v>135</v>
      </c>
      <c r="H154" s="130"/>
      <c r="I154" s="128" t="s">
        <v>588</v>
      </c>
      <c r="J154" s="131"/>
      <c r="K154" s="132" t="s">
        <v>1</v>
      </c>
      <c r="L154" s="133" t="s">
        <v>43</v>
      </c>
      <c r="N154" s="117" t="e">
        <f>M154*#REF!</f>
        <v>#REF!</v>
      </c>
      <c r="O154" s="117">
        <v>0</v>
      </c>
      <c r="P154" s="117" t="e">
        <f>O154*#REF!</f>
        <v>#REF!</v>
      </c>
      <c r="Q154" s="117">
        <v>0</v>
      </c>
      <c r="R154" s="118" t="e">
        <f>Q154*#REF!</f>
        <v>#REF!</v>
      </c>
      <c r="AP154" s="119" t="s">
        <v>131</v>
      </c>
      <c r="AR154" s="119" t="s">
        <v>127</v>
      </c>
      <c r="AS154" s="119" t="s">
        <v>85</v>
      </c>
      <c r="AW154" s="13" t="s">
        <v>110</v>
      </c>
      <c r="BC154" s="120" t="e">
        <f>IF(L154="základní",#REF!,0)</f>
        <v>#REF!</v>
      </c>
      <c r="BD154" s="120">
        <f>IF(L154="snížená",#REF!,0)</f>
        <v>0</v>
      </c>
      <c r="BE154" s="120">
        <f>IF(L154="zákl. přenesená",#REF!,0)</f>
        <v>0</v>
      </c>
      <c r="BF154" s="120">
        <f>IF(L154="sníž. přenesená",#REF!,0)</f>
        <v>0</v>
      </c>
      <c r="BG154" s="120">
        <f>IF(L154="nulová",#REF!,0)</f>
        <v>0</v>
      </c>
      <c r="BH154" s="13" t="s">
        <v>83</v>
      </c>
      <c r="BI154" s="120" t="e">
        <f>ROUND(H154*#REF!,2)</f>
        <v>#REF!</v>
      </c>
      <c r="BJ154" s="13" t="s">
        <v>115</v>
      </c>
      <c r="BK154" s="119" t="s">
        <v>205</v>
      </c>
    </row>
    <row r="155" spans="2:63" s="1" customFormat="1" ht="48.75">
      <c r="B155" s="27"/>
      <c r="D155" s="121" t="s">
        <v>117</v>
      </c>
      <c r="F155" s="122" t="s">
        <v>206</v>
      </c>
      <c r="H155" s="123"/>
      <c r="J155" s="27"/>
      <c r="K155" s="124"/>
      <c r="R155" s="50"/>
      <c r="AR155" s="13" t="s">
        <v>117</v>
      </c>
      <c r="AS155" s="13" t="s">
        <v>85</v>
      </c>
    </row>
    <row r="156" spans="2:63" s="1" customFormat="1" ht="16.5" customHeight="1">
      <c r="B156" s="27"/>
      <c r="C156" s="126" t="s">
        <v>207</v>
      </c>
      <c r="D156" s="126" t="s">
        <v>127</v>
      </c>
      <c r="E156" s="127" t="s">
        <v>208</v>
      </c>
      <c r="F156" s="128" t="s">
        <v>209</v>
      </c>
      <c r="G156" s="129" t="s">
        <v>135</v>
      </c>
      <c r="H156" s="130"/>
      <c r="I156" s="128" t="s">
        <v>588</v>
      </c>
      <c r="J156" s="131"/>
      <c r="K156" s="132" t="s">
        <v>1</v>
      </c>
      <c r="L156" s="133" t="s">
        <v>43</v>
      </c>
      <c r="N156" s="117" t="e">
        <f>M156*#REF!</f>
        <v>#REF!</v>
      </c>
      <c r="O156" s="117">
        <v>0</v>
      </c>
      <c r="P156" s="117" t="e">
        <f>O156*#REF!</f>
        <v>#REF!</v>
      </c>
      <c r="Q156" s="117">
        <v>0</v>
      </c>
      <c r="R156" s="118" t="e">
        <f>Q156*#REF!</f>
        <v>#REF!</v>
      </c>
      <c r="AP156" s="119" t="s">
        <v>131</v>
      </c>
      <c r="AR156" s="119" t="s">
        <v>127</v>
      </c>
      <c r="AS156" s="119" t="s">
        <v>85</v>
      </c>
      <c r="AW156" s="13" t="s">
        <v>110</v>
      </c>
      <c r="BC156" s="120" t="e">
        <f>IF(L156="základní",#REF!,0)</f>
        <v>#REF!</v>
      </c>
      <c r="BD156" s="120">
        <f>IF(L156="snížená",#REF!,0)</f>
        <v>0</v>
      </c>
      <c r="BE156" s="120">
        <f>IF(L156="zákl. přenesená",#REF!,0)</f>
        <v>0</v>
      </c>
      <c r="BF156" s="120">
        <f>IF(L156="sníž. přenesená",#REF!,0)</f>
        <v>0</v>
      </c>
      <c r="BG156" s="120">
        <f>IF(L156="nulová",#REF!,0)</f>
        <v>0</v>
      </c>
      <c r="BH156" s="13" t="s">
        <v>83</v>
      </c>
      <c r="BI156" s="120" t="e">
        <f>ROUND(H156*#REF!,2)</f>
        <v>#REF!</v>
      </c>
      <c r="BJ156" s="13" t="s">
        <v>115</v>
      </c>
      <c r="BK156" s="119" t="s">
        <v>210</v>
      </c>
    </row>
    <row r="157" spans="2:63" s="1" customFormat="1" ht="48.75">
      <c r="B157" s="27"/>
      <c r="D157" s="121" t="s">
        <v>117</v>
      </c>
      <c r="F157" s="122" t="s">
        <v>211</v>
      </c>
      <c r="H157" s="123"/>
      <c r="J157" s="27"/>
      <c r="K157" s="124"/>
      <c r="R157" s="50"/>
      <c r="AR157" s="13" t="s">
        <v>117</v>
      </c>
      <c r="AS157" s="13" t="s">
        <v>85</v>
      </c>
    </row>
    <row r="158" spans="2:63" s="1" customFormat="1" ht="16.5" customHeight="1">
      <c r="B158" s="27"/>
      <c r="C158" s="126" t="s">
        <v>7</v>
      </c>
      <c r="D158" s="126" t="s">
        <v>127</v>
      </c>
      <c r="E158" s="127" t="s">
        <v>212</v>
      </c>
      <c r="F158" s="128" t="s">
        <v>213</v>
      </c>
      <c r="G158" s="129" t="s">
        <v>135</v>
      </c>
      <c r="H158" s="130"/>
      <c r="I158" s="128" t="s">
        <v>588</v>
      </c>
      <c r="J158" s="131"/>
      <c r="K158" s="132" t="s">
        <v>1</v>
      </c>
      <c r="L158" s="133" t="s">
        <v>43</v>
      </c>
      <c r="N158" s="117" t="e">
        <f>M158*#REF!</f>
        <v>#REF!</v>
      </c>
      <c r="O158" s="117">
        <v>0</v>
      </c>
      <c r="P158" s="117" t="e">
        <f>O158*#REF!</f>
        <v>#REF!</v>
      </c>
      <c r="Q158" s="117">
        <v>0</v>
      </c>
      <c r="R158" s="118" t="e">
        <f>Q158*#REF!</f>
        <v>#REF!</v>
      </c>
      <c r="AP158" s="119" t="s">
        <v>131</v>
      </c>
      <c r="AR158" s="119" t="s">
        <v>127</v>
      </c>
      <c r="AS158" s="119" t="s">
        <v>85</v>
      </c>
      <c r="AW158" s="13" t="s">
        <v>110</v>
      </c>
      <c r="BC158" s="120" t="e">
        <f>IF(L158="základní",#REF!,0)</f>
        <v>#REF!</v>
      </c>
      <c r="BD158" s="120">
        <f>IF(L158="snížená",#REF!,0)</f>
        <v>0</v>
      </c>
      <c r="BE158" s="120">
        <f>IF(L158="zákl. přenesená",#REF!,0)</f>
        <v>0</v>
      </c>
      <c r="BF158" s="120">
        <f>IF(L158="sníž. přenesená",#REF!,0)</f>
        <v>0</v>
      </c>
      <c r="BG158" s="120">
        <f>IF(L158="nulová",#REF!,0)</f>
        <v>0</v>
      </c>
      <c r="BH158" s="13" t="s">
        <v>83</v>
      </c>
      <c r="BI158" s="120" t="e">
        <f>ROUND(H158*#REF!,2)</f>
        <v>#REF!</v>
      </c>
      <c r="BJ158" s="13" t="s">
        <v>115</v>
      </c>
      <c r="BK158" s="119" t="s">
        <v>214</v>
      </c>
    </row>
    <row r="159" spans="2:63" s="1" customFormat="1" ht="39">
      <c r="B159" s="27"/>
      <c r="D159" s="121" t="s">
        <v>117</v>
      </c>
      <c r="F159" s="122" t="s">
        <v>215</v>
      </c>
      <c r="H159" s="123"/>
      <c r="J159" s="27"/>
      <c r="K159" s="124"/>
      <c r="R159" s="50"/>
      <c r="AR159" s="13" t="s">
        <v>117</v>
      </c>
      <c r="AS159" s="13" t="s">
        <v>85</v>
      </c>
    </row>
    <row r="160" spans="2:63" s="1" customFormat="1" ht="24.2" customHeight="1">
      <c r="B160" s="27"/>
      <c r="C160" s="126" t="s">
        <v>216</v>
      </c>
      <c r="D160" s="126" t="s">
        <v>127</v>
      </c>
      <c r="E160" s="127" t="s">
        <v>217</v>
      </c>
      <c r="F160" s="128" t="s">
        <v>218</v>
      </c>
      <c r="G160" s="129" t="s">
        <v>219</v>
      </c>
      <c r="H160" s="130"/>
      <c r="I160" s="128" t="s">
        <v>588</v>
      </c>
      <c r="J160" s="131"/>
      <c r="K160" s="132" t="s">
        <v>1</v>
      </c>
      <c r="L160" s="133" t="s">
        <v>43</v>
      </c>
      <c r="N160" s="117" t="e">
        <f>M160*#REF!</f>
        <v>#REF!</v>
      </c>
      <c r="O160" s="117">
        <v>0</v>
      </c>
      <c r="P160" s="117" t="e">
        <f>O160*#REF!</f>
        <v>#REF!</v>
      </c>
      <c r="Q160" s="117">
        <v>0</v>
      </c>
      <c r="R160" s="118" t="e">
        <f>Q160*#REF!</f>
        <v>#REF!</v>
      </c>
      <c r="AP160" s="119" t="s">
        <v>131</v>
      </c>
      <c r="AR160" s="119" t="s">
        <v>127</v>
      </c>
      <c r="AS160" s="119" t="s">
        <v>85</v>
      </c>
      <c r="AW160" s="13" t="s">
        <v>110</v>
      </c>
      <c r="BC160" s="120" t="e">
        <f>IF(L160="základní",#REF!,0)</f>
        <v>#REF!</v>
      </c>
      <c r="BD160" s="120">
        <f>IF(L160="snížená",#REF!,0)</f>
        <v>0</v>
      </c>
      <c r="BE160" s="120">
        <f>IF(L160="zákl. přenesená",#REF!,0)</f>
        <v>0</v>
      </c>
      <c r="BF160" s="120">
        <f>IF(L160="sníž. přenesená",#REF!,0)</f>
        <v>0</v>
      </c>
      <c r="BG160" s="120">
        <f>IF(L160="nulová",#REF!,0)</f>
        <v>0</v>
      </c>
      <c r="BH160" s="13" t="s">
        <v>83</v>
      </c>
      <c r="BI160" s="120" t="e">
        <f>ROUND(H160*#REF!,2)</f>
        <v>#REF!</v>
      </c>
      <c r="BJ160" s="13" t="s">
        <v>115</v>
      </c>
      <c r="BK160" s="119" t="s">
        <v>220</v>
      </c>
    </row>
    <row r="161" spans="2:63" s="1" customFormat="1" ht="16.5" customHeight="1">
      <c r="B161" s="27"/>
      <c r="C161" s="126" t="s">
        <v>221</v>
      </c>
      <c r="D161" s="126" t="s">
        <v>127</v>
      </c>
      <c r="E161" s="127" t="s">
        <v>222</v>
      </c>
      <c r="F161" s="128" t="s">
        <v>223</v>
      </c>
      <c r="G161" s="129" t="s">
        <v>135</v>
      </c>
      <c r="H161" s="130"/>
      <c r="I161" s="128" t="s">
        <v>588</v>
      </c>
      <c r="J161" s="131"/>
      <c r="K161" s="132" t="s">
        <v>1</v>
      </c>
      <c r="L161" s="133" t="s">
        <v>43</v>
      </c>
      <c r="N161" s="117" t="e">
        <f>M161*#REF!</f>
        <v>#REF!</v>
      </c>
      <c r="O161" s="117">
        <v>0</v>
      </c>
      <c r="P161" s="117" t="e">
        <f>O161*#REF!</f>
        <v>#REF!</v>
      </c>
      <c r="Q161" s="117">
        <v>0</v>
      </c>
      <c r="R161" s="118" t="e">
        <f>Q161*#REF!</f>
        <v>#REF!</v>
      </c>
      <c r="AP161" s="119" t="s">
        <v>131</v>
      </c>
      <c r="AR161" s="119" t="s">
        <v>127</v>
      </c>
      <c r="AS161" s="119" t="s">
        <v>85</v>
      </c>
      <c r="AW161" s="13" t="s">
        <v>110</v>
      </c>
      <c r="BC161" s="120" t="e">
        <f>IF(L161="základní",#REF!,0)</f>
        <v>#REF!</v>
      </c>
      <c r="BD161" s="120">
        <f>IF(L161="snížená",#REF!,0)</f>
        <v>0</v>
      </c>
      <c r="BE161" s="120">
        <f>IF(L161="zákl. přenesená",#REF!,0)</f>
        <v>0</v>
      </c>
      <c r="BF161" s="120">
        <f>IF(L161="sníž. přenesená",#REF!,0)</f>
        <v>0</v>
      </c>
      <c r="BG161" s="120">
        <f>IF(L161="nulová",#REF!,0)</f>
        <v>0</v>
      </c>
      <c r="BH161" s="13" t="s">
        <v>83</v>
      </c>
      <c r="BI161" s="120" t="e">
        <f>ROUND(H161*#REF!,2)</f>
        <v>#REF!</v>
      </c>
      <c r="BJ161" s="13" t="s">
        <v>115</v>
      </c>
      <c r="BK161" s="119" t="s">
        <v>224</v>
      </c>
    </row>
    <row r="162" spans="2:63" s="1" customFormat="1" ht="58.5">
      <c r="B162" s="27"/>
      <c r="D162" s="121" t="s">
        <v>117</v>
      </c>
      <c r="F162" s="122" t="s">
        <v>225</v>
      </c>
      <c r="H162" s="123"/>
      <c r="J162" s="27"/>
      <c r="K162" s="124"/>
      <c r="R162" s="50"/>
      <c r="AR162" s="13" t="s">
        <v>117</v>
      </c>
      <c r="AS162" s="13" t="s">
        <v>85</v>
      </c>
    </row>
    <row r="163" spans="2:63" s="1" customFormat="1" ht="16.5" customHeight="1">
      <c r="B163" s="27"/>
      <c r="C163" s="126" t="s">
        <v>226</v>
      </c>
      <c r="D163" s="126" t="s">
        <v>127</v>
      </c>
      <c r="E163" s="127" t="s">
        <v>227</v>
      </c>
      <c r="F163" s="128" t="s">
        <v>228</v>
      </c>
      <c r="G163" s="129" t="s">
        <v>229</v>
      </c>
      <c r="H163" s="130"/>
      <c r="I163" s="128" t="s">
        <v>588</v>
      </c>
      <c r="J163" s="131"/>
      <c r="K163" s="132" t="s">
        <v>1</v>
      </c>
      <c r="L163" s="133" t="s">
        <v>43</v>
      </c>
      <c r="N163" s="117" t="e">
        <f>M163*#REF!</f>
        <v>#REF!</v>
      </c>
      <c r="O163" s="117">
        <v>0</v>
      </c>
      <c r="P163" s="117" t="e">
        <f>O163*#REF!</f>
        <v>#REF!</v>
      </c>
      <c r="Q163" s="117">
        <v>0</v>
      </c>
      <c r="R163" s="118" t="e">
        <f>Q163*#REF!</f>
        <v>#REF!</v>
      </c>
      <c r="AP163" s="119" t="s">
        <v>131</v>
      </c>
      <c r="AR163" s="119" t="s">
        <v>127</v>
      </c>
      <c r="AS163" s="119" t="s">
        <v>85</v>
      </c>
      <c r="AW163" s="13" t="s">
        <v>110</v>
      </c>
      <c r="BC163" s="120" t="e">
        <f>IF(L163="základní",#REF!,0)</f>
        <v>#REF!</v>
      </c>
      <c r="BD163" s="120">
        <f>IF(L163="snížená",#REF!,0)</f>
        <v>0</v>
      </c>
      <c r="BE163" s="120">
        <f>IF(L163="zákl. přenesená",#REF!,0)</f>
        <v>0</v>
      </c>
      <c r="BF163" s="120">
        <f>IF(L163="sníž. přenesená",#REF!,0)</f>
        <v>0</v>
      </c>
      <c r="BG163" s="120">
        <f>IF(L163="nulová",#REF!,0)</f>
        <v>0</v>
      </c>
      <c r="BH163" s="13" t="s">
        <v>83</v>
      </c>
      <c r="BI163" s="120" t="e">
        <f>ROUND(H163*#REF!,2)</f>
        <v>#REF!</v>
      </c>
      <c r="BJ163" s="13" t="s">
        <v>115</v>
      </c>
      <c r="BK163" s="119" t="s">
        <v>230</v>
      </c>
    </row>
    <row r="164" spans="2:63" s="1" customFormat="1" ht="58.5">
      <c r="B164" s="27"/>
      <c r="D164" s="121" t="s">
        <v>117</v>
      </c>
      <c r="F164" s="122" t="s">
        <v>231</v>
      </c>
      <c r="H164" s="123"/>
      <c r="J164" s="27"/>
      <c r="K164" s="124"/>
      <c r="R164" s="50"/>
      <c r="AR164" s="13" t="s">
        <v>117</v>
      </c>
      <c r="AS164" s="13" t="s">
        <v>85</v>
      </c>
    </row>
    <row r="165" spans="2:63" s="1" customFormat="1" ht="16.5" customHeight="1">
      <c r="B165" s="27"/>
      <c r="C165" s="126" t="s">
        <v>232</v>
      </c>
      <c r="D165" s="126" t="s">
        <v>127</v>
      </c>
      <c r="E165" s="127" t="s">
        <v>233</v>
      </c>
      <c r="F165" s="128" t="s">
        <v>234</v>
      </c>
      <c r="G165" s="129" t="s">
        <v>135</v>
      </c>
      <c r="H165" s="130"/>
      <c r="I165" s="128" t="s">
        <v>588</v>
      </c>
      <c r="J165" s="131"/>
      <c r="K165" s="132" t="s">
        <v>1</v>
      </c>
      <c r="L165" s="133" t="s">
        <v>43</v>
      </c>
      <c r="N165" s="117" t="e">
        <f>M165*#REF!</f>
        <v>#REF!</v>
      </c>
      <c r="O165" s="117">
        <v>0</v>
      </c>
      <c r="P165" s="117" t="e">
        <f>O165*#REF!</f>
        <v>#REF!</v>
      </c>
      <c r="Q165" s="117">
        <v>0</v>
      </c>
      <c r="R165" s="118" t="e">
        <f>Q165*#REF!</f>
        <v>#REF!</v>
      </c>
      <c r="AP165" s="119" t="s">
        <v>131</v>
      </c>
      <c r="AR165" s="119" t="s">
        <v>127</v>
      </c>
      <c r="AS165" s="119" t="s">
        <v>85</v>
      </c>
      <c r="AW165" s="13" t="s">
        <v>110</v>
      </c>
      <c r="BC165" s="120" t="e">
        <f>IF(L165="základní",#REF!,0)</f>
        <v>#REF!</v>
      </c>
      <c r="BD165" s="120">
        <f>IF(L165="snížená",#REF!,0)</f>
        <v>0</v>
      </c>
      <c r="BE165" s="120">
        <f>IF(L165="zákl. přenesená",#REF!,0)</f>
        <v>0</v>
      </c>
      <c r="BF165" s="120">
        <f>IF(L165="sníž. přenesená",#REF!,0)</f>
        <v>0</v>
      </c>
      <c r="BG165" s="120">
        <f>IF(L165="nulová",#REF!,0)</f>
        <v>0</v>
      </c>
      <c r="BH165" s="13" t="s">
        <v>83</v>
      </c>
      <c r="BI165" s="120" t="e">
        <f>ROUND(H165*#REF!,2)</f>
        <v>#REF!</v>
      </c>
      <c r="BJ165" s="13" t="s">
        <v>115</v>
      </c>
      <c r="BK165" s="119" t="s">
        <v>235</v>
      </c>
    </row>
    <row r="166" spans="2:63" s="1" customFormat="1" ht="78">
      <c r="B166" s="27"/>
      <c r="D166" s="121" t="s">
        <v>117</v>
      </c>
      <c r="F166" s="122" t="s">
        <v>236</v>
      </c>
      <c r="H166" s="123"/>
      <c r="J166" s="27"/>
      <c r="K166" s="124"/>
      <c r="R166" s="50"/>
      <c r="AR166" s="13" t="s">
        <v>117</v>
      </c>
      <c r="AS166" s="13" t="s">
        <v>85</v>
      </c>
    </row>
    <row r="167" spans="2:63" s="1" customFormat="1" ht="16.5" customHeight="1">
      <c r="B167" s="27"/>
      <c r="C167" s="126" t="s">
        <v>237</v>
      </c>
      <c r="D167" s="126" t="s">
        <v>127</v>
      </c>
      <c r="E167" s="127" t="s">
        <v>238</v>
      </c>
      <c r="F167" s="128" t="s">
        <v>239</v>
      </c>
      <c r="G167" s="129" t="s">
        <v>135</v>
      </c>
      <c r="H167" s="130"/>
      <c r="I167" s="128" t="s">
        <v>588</v>
      </c>
      <c r="J167" s="131"/>
      <c r="K167" s="132" t="s">
        <v>1</v>
      </c>
      <c r="L167" s="133" t="s">
        <v>43</v>
      </c>
      <c r="N167" s="117" t="e">
        <f>M167*#REF!</f>
        <v>#REF!</v>
      </c>
      <c r="O167" s="117">
        <v>0</v>
      </c>
      <c r="P167" s="117" t="e">
        <f>O167*#REF!</f>
        <v>#REF!</v>
      </c>
      <c r="Q167" s="117">
        <v>0</v>
      </c>
      <c r="R167" s="118" t="e">
        <f>Q167*#REF!</f>
        <v>#REF!</v>
      </c>
      <c r="AP167" s="119" t="s">
        <v>131</v>
      </c>
      <c r="AR167" s="119" t="s">
        <v>127</v>
      </c>
      <c r="AS167" s="119" t="s">
        <v>85</v>
      </c>
      <c r="AW167" s="13" t="s">
        <v>110</v>
      </c>
      <c r="BC167" s="120" t="e">
        <f>IF(L167="základní",#REF!,0)</f>
        <v>#REF!</v>
      </c>
      <c r="BD167" s="120">
        <f>IF(L167="snížená",#REF!,0)</f>
        <v>0</v>
      </c>
      <c r="BE167" s="120">
        <f>IF(L167="zákl. přenesená",#REF!,0)</f>
        <v>0</v>
      </c>
      <c r="BF167" s="120">
        <f>IF(L167="sníž. přenesená",#REF!,0)</f>
        <v>0</v>
      </c>
      <c r="BG167" s="120">
        <f>IF(L167="nulová",#REF!,0)</f>
        <v>0</v>
      </c>
      <c r="BH167" s="13" t="s">
        <v>83</v>
      </c>
      <c r="BI167" s="120" t="e">
        <f>ROUND(H167*#REF!,2)</f>
        <v>#REF!</v>
      </c>
      <c r="BJ167" s="13" t="s">
        <v>115</v>
      </c>
      <c r="BK167" s="119" t="s">
        <v>240</v>
      </c>
    </row>
    <row r="168" spans="2:63" s="1" customFormat="1" ht="58.5">
      <c r="B168" s="27"/>
      <c r="D168" s="121" t="s">
        <v>117</v>
      </c>
      <c r="F168" s="122" t="s">
        <v>241</v>
      </c>
      <c r="H168" s="123"/>
      <c r="J168" s="27"/>
      <c r="K168" s="124"/>
      <c r="R168" s="50"/>
      <c r="AR168" s="13" t="s">
        <v>117</v>
      </c>
      <c r="AS168" s="13" t="s">
        <v>85</v>
      </c>
    </row>
    <row r="169" spans="2:63" s="1" customFormat="1" ht="16.5" customHeight="1">
      <c r="B169" s="27"/>
      <c r="C169" s="126" t="s">
        <v>242</v>
      </c>
      <c r="D169" s="126" t="s">
        <v>127</v>
      </c>
      <c r="E169" s="127" t="s">
        <v>243</v>
      </c>
      <c r="F169" s="128" t="s">
        <v>244</v>
      </c>
      <c r="G169" s="129" t="s">
        <v>135</v>
      </c>
      <c r="H169" s="130"/>
      <c r="I169" s="128" t="s">
        <v>588</v>
      </c>
      <c r="J169" s="131"/>
      <c r="K169" s="132" t="s">
        <v>1</v>
      </c>
      <c r="L169" s="133" t="s">
        <v>43</v>
      </c>
      <c r="N169" s="117" t="e">
        <f>M169*#REF!</f>
        <v>#REF!</v>
      </c>
      <c r="O169" s="117">
        <v>0</v>
      </c>
      <c r="P169" s="117" t="e">
        <f>O169*#REF!</f>
        <v>#REF!</v>
      </c>
      <c r="Q169" s="117">
        <v>0</v>
      </c>
      <c r="R169" s="118" t="e">
        <f>Q169*#REF!</f>
        <v>#REF!</v>
      </c>
      <c r="AP169" s="119" t="s">
        <v>131</v>
      </c>
      <c r="AR169" s="119" t="s">
        <v>127</v>
      </c>
      <c r="AS169" s="119" t="s">
        <v>85</v>
      </c>
      <c r="AW169" s="13" t="s">
        <v>110</v>
      </c>
      <c r="BC169" s="120" t="e">
        <f>IF(L169="základní",#REF!,0)</f>
        <v>#REF!</v>
      </c>
      <c r="BD169" s="120">
        <f>IF(L169="snížená",#REF!,0)</f>
        <v>0</v>
      </c>
      <c r="BE169" s="120">
        <f>IF(L169="zákl. přenesená",#REF!,0)</f>
        <v>0</v>
      </c>
      <c r="BF169" s="120">
        <f>IF(L169="sníž. přenesená",#REF!,0)</f>
        <v>0</v>
      </c>
      <c r="BG169" s="120">
        <f>IF(L169="nulová",#REF!,0)</f>
        <v>0</v>
      </c>
      <c r="BH169" s="13" t="s">
        <v>83</v>
      </c>
      <c r="BI169" s="120" t="e">
        <f>ROUND(H169*#REF!,2)</f>
        <v>#REF!</v>
      </c>
      <c r="BJ169" s="13" t="s">
        <v>115</v>
      </c>
      <c r="BK169" s="119" t="s">
        <v>245</v>
      </c>
    </row>
    <row r="170" spans="2:63" s="1" customFormat="1" ht="16.5" customHeight="1">
      <c r="B170" s="27"/>
      <c r="C170" s="126" t="s">
        <v>246</v>
      </c>
      <c r="D170" s="126" t="s">
        <v>127</v>
      </c>
      <c r="E170" s="127" t="s">
        <v>247</v>
      </c>
      <c r="F170" s="128" t="s">
        <v>248</v>
      </c>
      <c r="G170" s="129" t="s">
        <v>135</v>
      </c>
      <c r="H170" s="130"/>
      <c r="I170" s="128" t="s">
        <v>588</v>
      </c>
      <c r="J170" s="131"/>
      <c r="K170" s="132" t="s">
        <v>1</v>
      </c>
      <c r="L170" s="133" t="s">
        <v>43</v>
      </c>
      <c r="N170" s="117" t="e">
        <f>M170*#REF!</f>
        <v>#REF!</v>
      </c>
      <c r="O170" s="117">
        <v>0</v>
      </c>
      <c r="P170" s="117" t="e">
        <f>O170*#REF!</f>
        <v>#REF!</v>
      </c>
      <c r="Q170" s="117">
        <v>0</v>
      </c>
      <c r="R170" s="118" t="e">
        <f>Q170*#REF!</f>
        <v>#REF!</v>
      </c>
      <c r="AP170" s="119" t="s">
        <v>131</v>
      </c>
      <c r="AR170" s="119" t="s">
        <v>127</v>
      </c>
      <c r="AS170" s="119" t="s">
        <v>85</v>
      </c>
      <c r="AW170" s="13" t="s">
        <v>110</v>
      </c>
      <c r="BC170" s="120" t="e">
        <f>IF(L170="základní",#REF!,0)</f>
        <v>#REF!</v>
      </c>
      <c r="BD170" s="120">
        <f>IF(L170="snížená",#REF!,0)</f>
        <v>0</v>
      </c>
      <c r="BE170" s="120">
        <f>IF(L170="zákl. přenesená",#REF!,0)</f>
        <v>0</v>
      </c>
      <c r="BF170" s="120">
        <f>IF(L170="sníž. přenesená",#REF!,0)</f>
        <v>0</v>
      </c>
      <c r="BG170" s="120">
        <f>IF(L170="nulová",#REF!,0)</f>
        <v>0</v>
      </c>
      <c r="BH170" s="13" t="s">
        <v>83</v>
      </c>
      <c r="BI170" s="120" t="e">
        <f>ROUND(H170*#REF!,2)</f>
        <v>#REF!</v>
      </c>
      <c r="BJ170" s="13" t="s">
        <v>115</v>
      </c>
      <c r="BK170" s="119" t="s">
        <v>249</v>
      </c>
    </row>
    <row r="171" spans="2:63" s="1" customFormat="1" ht="117">
      <c r="B171" s="27"/>
      <c r="D171" s="121" t="s">
        <v>117</v>
      </c>
      <c r="F171" s="122" t="s">
        <v>250</v>
      </c>
      <c r="H171" s="123"/>
      <c r="J171" s="27"/>
      <c r="K171" s="124"/>
      <c r="R171" s="50"/>
      <c r="AR171" s="13" t="s">
        <v>117</v>
      </c>
      <c r="AS171" s="13" t="s">
        <v>85</v>
      </c>
    </row>
    <row r="172" spans="2:63" s="1" customFormat="1" ht="16.5" customHeight="1">
      <c r="B172" s="27"/>
      <c r="C172" s="126" t="s">
        <v>251</v>
      </c>
      <c r="D172" s="126" t="s">
        <v>127</v>
      </c>
      <c r="E172" s="127" t="s">
        <v>252</v>
      </c>
      <c r="F172" s="128" t="s">
        <v>253</v>
      </c>
      <c r="G172" s="129" t="s">
        <v>135</v>
      </c>
      <c r="H172" s="130"/>
      <c r="I172" s="128" t="s">
        <v>588</v>
      </c>
      <c r="J172" s="131"/>
      <c r="K172" s="132" t="s">
        <v>1</v>
      </c>
      <c r="L172" s="133" t="s">
        <v>43</v>
      </c>
      <c r="N172" s="117" t="e">
        <f>M172*#REF!</f>
        <v>#REF!</v>
      </c>
      <c r="O172" s="117">
        <v>0</v>
      </c>
      <c r="P172" s="117" t="e">
        <f>O172*#REF!</f>
        <v>#REF!</v>
      </c>
      <c r="Q172" s="117">
        <v>0</v>
      </c>
      <c r="R172" s="118" t="e">
        <f>Q172*#REF!</f>
        <v>#REF!</v>
      </c>
      <c r="AP172" s="119" t="s">
        <v>131</v>
      </c>
      <c r="AR172" s="119" t="s">
        <v>127</v>
      </c>
      <c r="AS172" s="119" t="s">
        <v>85</v>
      </c>
      <c r="AW172" s="13" t="s">
        <v>110</v>
      </c>
      <c r="BC172" s="120" t="e">
        <f>IF(L172="základní",#REF!,0)</f>
        <v>#REF!</v>
      </c>
      <c r="BD172" s="120">
        <f>IF(L172="snížená",#REF!,0)</f>
        <v>0</v>
      </c>
      <c r="BE172" s="120">
        <f>IF(L172="zákl. přenesená",#REF!,0)</f>
        <v>0</v>
      </c>
      <c r="BF172" s="120">
        <f>IF(L172="sníž. přenesená",#REF!,0)</f>
        <v>0</v>
      </c>
      <c r="BG172" s="120">
        <f>IF(L172="nulová",#REF!,0)</f>
        <v>0</v>
      </c>
      <c r="BH172" s="13" t="s">
        <v>83</v>
      </c>
      <c r="BI172" s="120" t="e">
        <f>ROUND(H172*#REF!,2)</f>
        <v>#REF!</v>
      </c>
      <c r="BJ172" s="13" t="s">
        <v>115</v>
      </c>
      <c r="BK172" s="119" t="s">
        <v>254</v>
      </c>
    </row>
    <row r="173" spans="2:63" s="1" customFormat="1" ht="16.5" customHeight="1">
      <c r="B173" s="27"/>
      <c r="C173" s="126" t="s">
        <v>255</v>
      </c>
      <c r="D173" s="126" t="s">
        <v>127</v>
      </c>
      <c r="E173" s="127" t="s">
        <v>256</v>
      </c>
      <c r="F173" s="128" t="s">
        <v>257</v>
      </c>
      <c r="G173" s="129" t="s">
        <v>135</v>
      </c>
      <c r="H173" s="130"/>
      <c r="I173" s="128" t="s">
        <v>588</v>
      </c>
      <c r="J173" s="131"/>
      <c r="K173" s="132" t="s">
        <v>1</v>
      </c>
      <c r="L173" s="133" t="s">
        <v>43</v>
      </c>
      <c r="N173" s="117" t="e">
        <f>M173*#REF!</f>
        <v>#REF!</v>
      </c>
      <c r="O173" s="117">
        <v>0</v>
      </c>
      <c r="P173" s="117" t="e">
        <f>O173*#REF!</f>
        <v>#REF!</v>
      </c>
      <c r="Q173" s="117">
        <v>0</v>
      </c>
      <c r="R173" s="118" t="e">
        <f>Q173*#REF!</f>
        <v>#REF!</v>
      </c>
      <c r="AP173" s="119" t="s">
        <v>131</v>
      </c>
      <c r="AR173" s="119" t="s">
        <v>127</v>
      </c>
      <c r="AS173" s="119" t="s">
        <v>85</v>
      </c>
      <c r="AW173" s="13" t="s">
        <v>110</v>
      </c>
      <c r="BC173" s="120" t="e">
        <f>IF(L173="základní",#REF!,0)</f>
        <v>#REF!</v>
      </c>
      <c r="BD173" s="120">
        <f>IF(L173="snížená",#REF!,0)</f>
        <v>0</v>
      </c>
      <c r="BE173" s="120">
        <f>IF(L173="zákl. přenesená",#REF!,0)</f>
        <v>0</v>
      </c>
      <c r="BF173" s="120">
        <f>IF(L173="sníž. přenesená",#REF!,0)</f>
        <v>0</v>
      </c>
      <c r="BG173" s="120">
        <f>IF(L173="nulová",#REF!,0)</f>
        <v>0</v>
      </c>
      <c r="BH173" s="13" t="s">
        <v>83</v>
      </c>
      <c r="BI173" s="120" t="e">
        <f>ROUND(H173*#REF!,2)</f>
        <v>#REF!</v>
      </c>
      <c r="BJ173" s="13" t="s">
        <v>115</v>
      </c>
      <c r="BK173" s="119" t="s">
        <v>258</v>
      </c>
    </row>
    <row r="174" spans="2:63" s="1" customFormat="1" ht="68.25">
      <c r="B174" s="27"/>
      <c r="D174" s="121" t="s">
        <v>117</v>
      </c>
      <c r="F174" s="122" t="s">
        <v>259</v>
      </c>
      <c r="H174" s="123"/>
      <c r="J174" s="27"/>
      <c r="K174" s="124"/>
      <c r="R174" s="50"/>
      <c r="AR174" s="13" t="s">
        <v>117</v>
      </c>
      <c r="AS174" s="13" t="s">
        <v>85</v>
      </c>
    </row>
    <row r="175" spans="2:63" s="1" customFormat="1" ht="16.5" customHeight="1">
      <c r="B175" s="27"/>
      <c r="C175" s="126" t="s">
        <v>260</v>
      </c>
      <c r="D175" s="126" t="s">
        <v>127</v>
      </c>
      <c r="E175" s="127" t="s">
        <v>261</v>
      </c>
      <c r="F175" s="128" t="s">
        <v>262</v>
      </c>
      <c r="G175" s="129" t="s">
        <v>229</v>
      </c>
      <c r="H175" s="130"/>
      <c r="I175" s="128" t="s">
        <v>588</v>
      </c>
      <c r="J175" s="131"/>
      <c r="K175" s="132" t="s">
        <v>1</v>
      </c>
      <c r="L175" s="133" t="s">
        <v>43</v>
      </c>
      <c r="N175" s="117" t="e">
        <f>M175*#REF!</f>
        <v>#REF!</v>
      </c>
      <c r="O175" s="117">
        <v>0</v>
      </c>
      <c r="P175" s="117" t="e">
        <f>O175*#REF!</f>
        <v>#REF!</v>
      </c>
      <c r="Q175" s="117">
        <v>0</v>
      </c>
      <c r="R175" s="118" t="e">
        <f>Q175*#REF!</f>
        <v>#REF!</v>
      </c>
      <c r="AP175" s="119" t="s">
        <v>131</v>
      </c>
      <c r="AR175" s="119" t="s">
        <v>127</v>
      </c>
      <c r="AS175" s="119" t="s">
        <v>85</v>
      </c>
      <c r="AW175" s="13" t="s">
        <v>110</v>
      </c>
      <c r="BC175" s="120" t="e">
        <f>IF(L175="základní",#REF!,0)</f>
        <v>#REF!</v>
      </c>
      <c r="BD175" s="120">
        <f>IF(L175="snížená",#REF!,0)</f>
        <v>0</v>
      </c>
      <c r="BE175" s="120">
        <f>IF(L175="zákl. přenesená",#REF!,0)</f>
        <v>0</v>
      </c>
      <c r="BF175" s="120">
        <f>IF(L175="sníž. přenesená",#REF!,0)</f>
        <v>0</v>
      </c>
      <c r="BG175" s="120">
        <f>IF(L175="nulová",#REF!,0)</f>
        <v>0</v>
      </c>
      <c r="BH175" s="13" t="s">
        <v>83</v>
      </c>
      <c r="BI175" s="120" t="e">
        <f>ROUND(H175*#REF!,2)</f>
        <v>#REF!</v>
      </c>
      <c r="BJ175" s="13" t="s">
        <v>115</v>
      </c>
      <c r="BK175" s="119" t="s">
        <v>263</v>
      </c>
    </row>
    <row r="176" spans="2:63" s="1" customFormat="1" ht="97.5">
      <c r="B176" s="27"/>
      <c r="D176" s="121" t="s">
        <v>117</v>
      </c>
      <c r="F176" s="122" t="s">
        <v>264</v>
      </c>
      <c r="H176" s="123"/>
      <c r="J176" s="27"/>
      <c r="K176" s="124"/>
      <c r="R176" s="50"/>
      <c r="AR176" s="13" t="s">
        <v>117</v>
      </c>
      <c r="AS176" s="13" t="s">
        <v>85</v>
      </c>
    </row>
    <row r="177" spans="2:63" s="1" customFormat="1" ht="16.5" customHeight="1">
      <c r="B177" s="27"/>
      <c r="C177" s="126" t="s">
        <v>265</v>
      </c>
      <c r="D177" s="126" t="s">
        <v>127</v>
      </c>
      <c r="E177" s="127" t="s">
        <v>266</v>
      </c>
      <c r="F177" s="128" t="s">
        <v>267</v>
      </c>
      <c r="G177" s="129" t="s">
        <v>135</v>
      </c>
      <c r="H177" s="130"/>
      <c r="I177" s="128" t="s">
        <v>588</v>
      </c>
      <c r="J177" s="131"/>
      <c r="K177" s="132" t="s">
        <v>1</v>
      </c>
      <c r="L177" s="133" t="s">
        <v>43</v>
      </c>
      <c r="N177" s="117" t="e">
        <f>M177*#REF!</f>
        <v>#REF!</v>
      </c>
      <c r="O177" s="117">
        <v>0</v>
      </c>
      <c r="P177" s="117" t="e">
        <f>O177*#REF!</f>
        <v>#REF!</v>
      </c>
      <c r="Q177" s="117">
        <v>0</v>
      </c>
      <c r="R177" s="118" t="e">
        <f>Q177*#REF!</f>
        <v>#REF!</v>
      </c>
      <c r="AP177" s="119" t="s">
        <v>131</v>
      </c>
      <c r="AR177" s="119" t="s">
        <v>127</v>
      </c>
      <c r="AS177" s="119" t="s">
        <v>85</v>
      </c>
      <c r="AW177" s="13" t="s">
        <v>110</v>
      </c>
      <c r="BC177" s="120" t="e">
        <f>IF(L177="základní",#REF!,0)</f>
        <v>#REF!</v>
      </c>
      <c r="BD177" s="120">
        <f>IF(L177="snížená",#REF!,0)</f>
        <v>0</v>
      </c>
      <c r="BE177" s="120">
        <f>IF(L177="zákl. přenesená",#REF!,0)</f>
        <v>0</v>
      </c>
      <c r="BF177" s="120">
        <f>IF(L177="sníž. přenesená",#REF!,0)</f>
        <v>0</v>
      </c>
      <c r="BG177" s="120">
        <f>IF(L177="nulová",#REF!,0)</f>
        <v>0</v>
      </c>
      <c r="BH177" s="13" t="s">
        <v>83</v>
      </c>
      <c r="BI177" s="120" t="e">
        <f>ROUND(H177*#REF!,2)</f>
        <v>#REF!</v>
      </c>
      <c r="BJ177" s="13" t="s">
        <v>115</v>
      </c>
      <c r="BK177" s="119" t="s">
        <v>268</v>
      </c>
    </row>
    <row r="178" spans="2:63" s="1" customFormat="1" ht="87.75">
      <c r="B178" s="27"/>
      <c r="D178" s="121" t="s">
        <v>117</v>
      </c>
      <c r="F178" s="122" t="s">
        <v>269</v>
      </c>
      <c r="H178" s="123"/>
      <c r="J178" s="27"/>
      <c r="K178" s="124"/>
      <c r="R178" s="50"/>
      <c r="AR178" s="13" t="s">
        <v>117</v>
      </c>
      <c r="AS178" s="13" t="s">
        <v>85</v>
      </c>
    </row>
    <row r="179" spans="2:63" s="1" customFormat="1" ht="16.5" customHeight="1">
      <c r="B179" s="27"/>
      <c r="C179" s="126" t="s">
        <v>270</v>
      </c>
      <c r="D179" s="126" t="s">
        <v>127</v>
      </c>
      <c r="E179" s="127" t="s">
        <v>271</v>
      </c>
      <c r="F179" s="128" t="s">
        <v>272</v>
      </c>
      <c r="G179" s="129" t="s">
        <v>135</v>
      </c>
      <c r="H179" s="130"/>
      <c r="I179" s="128" t="s">
        <v>588</v>
      </c>
      <c r="J179" s="131"/>
      <c r="K179" s="132" t="s">
        <v>1</v>
      </c>
      <c r="L179" s="133" t="s">
        <v>43</v>
      </c>
      <c r="N179" s="117" t="e">
        <f>M179*#REF!</f>
        <v>#REF!</v>
      </c>
      <c r="O179" s="117">
        <v>0</v>
      </c>
      <c r="P179" s="117" t="e">
        <f>O179*#REF!</f>
        <v>#REF!</v>
      </c>
      <c r="Q179" s="117">
        <v>0</v>
      </c>
      <c r="R179" s="118" t="e">
        <f>Q179*#REF!</f>
        <v>#REF!</v>
      </c>
      <c r="AP179" s="119" t="s">
        <v>131</v>
      </c>
      <c r="AR179" s="119" t="s">
        <v>127</v>
      </c>
      <c r="AS179" s="119" t="s">
        <v>85</v>
      </c>
      <c r="AW179" s="13" t="s">
        <v>110</v>
      </c>
      <c r="BC179" s="120" t="e">
        <f>IF(L179="základní",#REF!,0)</f>
        <v>#REF!</v>
      </c>
      <c r="BD179" s="120">
        <f>IF(L179="snížená",#REF!,0)</f>
        <v>0</v>
      </c>
      <c r="BE179" s="120">
        <f>IF(L179="zákl. přenesená",#REF!,0)</f>
        <v>0</v>
      </c>
      <c r="BF179" s="120">
        <f>IF(L179="sníž. přenesená",#REF!,0)</f>
        <v>0</v>
      </c>
      <c r="BG179" s="120">
        <f>IF(L179="nulová",#REF!,0)</f>
        <v>0</v>
      </c>
      <c r="BH179" s="13" t="s">
        <v>83</v>
      </c>
      <c r="BI179" s="120" t="e">
        <f>ROUND(H179*#REF!,2)</f>
        <v>#REF!</v>
      </c>
      <c r="BJ179" s="13" t="s">
        <v>115</v>
      </c>
      <c r="BK179" s="119" t="s">
        <v>273</v>
      </c>
    </row>
    <row r="180" spans="2:63" s="1" customFormat="1" ht="58.5">
      <c r="B180" s="27"/>
      <c r="D180" s="121" t="s">
        <v>117</v>
      </c>
      <c r="F180" s="122" t="s">
        <v>274</v>
      </c>
      <c r="H180" s="123"/>
      <c r="J180" s="27"/>
      <c r="K180" s="124"/>
      <c r="R180" s="50"/>
      <c r="AR180" s="13" t="s">
        <v>117</v>
      </c>
      <c r="AS180" s="13" t="s">
        <v>85</v>
      </c>
    </row>
    <row r="181" spans="2:63" s="1" customFormat="1" ht="16.5" customHeight="1">
      <c r="B181" s="27"/>
      <c r="C181" s="126" t="s">
        <v>275</v>
      </c>
      <c r="D181" s="126" t="s">
        <v>127</v>
      </c>
      <c r="E181" s="127" t="s">
        <v>276</v>
      </c>
      <c r="F181" s="128" t="s">
        <v>272</v>
      </c>
      <c r="G181" s="129" t="s">
        <v>135</v>
      </c>
      <c r="H181" s="130"/>
      <c r="I181" s="128" t="s">
        <v>588</v>
      </c>
      <c r="J181" s="131"/>
      <c r="K181" s="132" t="s">
        <v>1</v>
      </c>
      <c r="L181" s="133" t="s">
        <v>43</v>
      </c>
      <c r="N181" s="117" t="e">
        <f>M181*#REF!</f>
        <v>#REF!</v>
      </c>
      <c r="O181" s="117">
        <v>0</v>
      </c>
      <c r="P181" s="117" t="e">
        <f>O181*#REF!</f>
        <v>#REF!</v>
      </c>
      <c r="Q181" s="117">
        <v>0</v>
      </c>
      <c r="R181" s="118" t="e">
        <f>Q181*#REF!</f>
        <v>#REF!</v>
      </c>
      <c r="AP181" s="119" t="s">
        <v>131</v>
      </c>
      <c r="AR181" s="119" t="s">
        <v>127</v>
      </c>
      <c r="AS181" s="119" t="s">
        <v>85</v>
      </c>
      <c r="AW181" s="13" t="s">
        <v>110</v>
      </c>
      <c r="BC181" s="120" t="e">
        <f>IF(L181="základní",#REF!,0)</f>
        <v>#REF!</v>
      </c>
      <c r="BD181" s="120">
        <f>IF(L181="snížená",#REF!,0)</f>
        <v>0</v>
      </c>
      <c r="BE181" s="120">
        <f>IF(L181="zákl. přenesená",#REF!,0)</f>
        <v>0</v>
      </c>
      <c r="BF181" s="120">
        <f>IF(L181="sníž. přenesená",#REF!,0)</f>
        <v>0</v>
      </c>
      <c r="BG181" s="120">
        <f>IF(L181="nulová",#REF!,0)</f>
        <v>0</v>
      </c>
      <c r="BH181" s="13" t="s">
        <v>83</v>
      </c>
      <c r="BI181" s="120" t="e">
        <f>ROUND(H181*#REF!,2)</f>
        <v>#REF!</v>
      </c>
      <c r="BJ181" s="13" t="s">
        <v>115</v>
      </c>
      <c r="BK181" s="119" t="s">
        <v>277</v>
      </c>
    </row>
    <row r="182" spans="2:63" s="1" customFormat="1" ht="48.75">
      <c r="B182" s="27"/>
      <c r="D182" s="121" t="s">
        <v>117</v>
      </c>
      <c r="F182" s="122" t="s">
        <v>278</v>
      </c>
      <c r="H182" s="123"/>
      <c r="J182" s="27"/>
      <c r="K182" s="124"/>
      <c r="R182" s="50"/>
      <c r="AR182" s="13" t="s">
        <v>117</v>
      </c>
      <c r="AS182" s="13" t="s">
        <v>85</v>
      </c>
    </row>
    <row r="183" spans="2:63" s="1" customFormat="1" ht="16.5" customHeight="1">
      <c r="B183" s="27"/>
      <c r="C183" s="126" t="s">
        <v>279</v>
      </c>
      <c r="D183" s="126" t="s">
        <v>127</v>
      </c>
      <c r="E183" s="127" t="s">
        <v>280</v>
      </c>
      <c r="F183" s="128" t="s">
        <v>281</v>
      </c>
      <c r="G183" s="129" t="s">
        <v>135</v>
      </c>
      <c r="H183" s="130"/>
      <c r="I183" s="128" t="s">
        <v>588</v>
      </c>
      <c r="J183" s="131"/>
      <c r="K183" s="132" t="s">
        <v>1</v>
      </c>
      <c r="L183" s="133" t="s">
        <v>43</v>
      </c>
      <c r="N183" s="117" t="e">
        <f>M183*#REF!</f>
        <v>#REF!</v>
      </c>
      <c r="O183" s="117">
        <v>0</v>
      </c>
      <c r="P183" s="117" t="e">
        <f>O183*#REF!</f>
        <v>#REF!</v>
      </c>
      <c r="Q183" s="117">
        <v>0</v>
      </c>
      <c r="R183" s="118" t="e">
        <f>Q183*#REF!</f>
        <v>#REF!</v>
      </c>
      <c r="AP183" s="119" t="s">
        <v>131</v>
      </c>
      <c r="AR183" s="119" t="s">
        <v>127</v>
      </c>
      <c r="AS183" s="119" t="s">
        <v>85</v>
      </c>
      <c r="AW183" s="13" t="s">
        <v>110</v>
      </c>
      <c r="BC183" s="120" t="e">
        <f>IF(L183="základní",#REF!,0)</f>
        <v>#REF!</v>
      </c>
      <c r="BD183" s="120">
        <f>IF(L183="snížená",#REF!,0)</f>
        <v>0</v>
      </c>
      <c r="BE183" s="120">
        <f>IF(L183="zákl. přenesená",#REF!,0)</f>
        <v>0</v>
      </c>
      <c r="BF183" s="120">
        <f>IF(L183="sníž. přenesená",#REF!,0)</f>
        <v>0</v>
      </c>
      <c r="BG183" s="120">
        <f>IF(L183="nulová",#REF!,0)</f>
        <v>0</v>
      </c>
      <c r="BH183" s="13" t="s">
        <v>83</v>
      </c>
      <c r="BI183" s="120" t="e">
        <f>ROUND(H183*#REF!,2)</f>
        <v>#REF!</v>
      </c>
      <c r="BJ183" s="13" t="s">
        <v>115</v>
      </c>
      <c r="BK183" s="119" t="s">
        <v>282</v>
      </c>
    </row>
    <row r="184" spans="2:63" s="1" customFormat="1" ht="58.5">
      <c r="B184" s="27"/>
      <c r="D184" s="121" t="s">
        <v>117</v>
      </c>
      <c r="F184" s="122" t="s">
        <v>283</v>
      </c>
      <c r="H184" s="123"/>
      <c r="J184" s="27"/>
      <c r="K184" s="124"/>
      <c r="R184" s="50"/>
      <c r="AR184" s="13" t="s">
        <v>117</v>
      </c>
      <c r="AS184" s="13" t="s">
        <v>85</v>
      </c>
    </row>
    <row r="185" spans="2:63" s="1" customFormat="1" ht="16.5" customHeight="1">
      <c r="B185" s="27"/>
      <c r="C185" s="126" t="s">
        <v>284</v>
      </c>
      <c r="D185" s="126" t="s">
        <v>127</v>
      </c>
      <c r="E185" s="127" t="s">
        <v>285</v>
      </c>
      <c r="F185" s="128" t="s">
        <v>286</v>
      </c>
      <c r="G185" s="129" t="s">
        <v>135</v>
      </c>
      <c r="H185" s="130"/>
      <c r="I185" s="128" t="s">
        <v>588</v>
      </c>
      <c r="J185" s="131"/>
      <c r="K185" s="132" t="s">
        <v>1</v>
      </c>
      <c r="L185" s="133" t="s">
        <v>43</v>
      </c>
      <c r="N185" s="117" t="e">
        <f>M185*#REF!</f>
        <v>#REF!</v>
      </c>
      <c r="O185" s="117">
        <v>0</v>
      </c>
      <c r="P185" s="117" t="e">
        <f>O185*#REF!</f>
        <v>#REF!</v>
      </c>
      <c r="Q185" s="117">
        <v>0</v>
      </c>
      <c r="R185" s="118" t="e">
        <f>Q185*#REF!</f>
        <v>#REF!</v>
      </c>
      <c r="AP185" s="119" t="s">
        <v>131</v>
      </c>
      <c r="AR185" s="119" t="s">
        <v>127</v>
      </c>
      <c r="AS185" s="119" t="s">
        <v>85</v>
      </c>
      <c r="AW185" s="13" t="s">
        <v>110</v>
      </c>
      <c r="BC185" s="120" t="e">
        <f>IF(L185="základní",#REF!,0)</f>
        <v>#REF!</v>
      </c>
      <c r="BD185" s="120">
        <f>IF(L185="snížená",#REF!,0)</f>
        <v>0</v>
      </c>
      <c r="BE185" s="120">
        <f>IF(L185="zákl. přenesená",#REF!,0)</f>
        <v>0</v>
      </c>
      <c r="BF185" s="120">
        <f>IF(L185="sníž. přenesená",#REF!,0)</f>
        <v>0</v>
      </c>
      <c r="BG185" s="120">
        <f>IF(L185="nulová",#REF!,0)</f>
        <v>0</v>
      </c>
      <c r="BH185" s="13" t="s">
        <v>83</v>
      </c>
      <c r="BI185" s="120" t="e">
        <f>ROUND(H185*#REF!,2)</f>
        <v>#REF!</v>
      </c>
      <c r="BJ185" s="13" t="s">
        <v>115</v>
      </c>
      <c r="BK185" s="119" t="s">
        <v>287</v>
      </c>
    </row>
    <row r="186" spans="2:63" s="1" customFormat="1" ht="97.5">
      <c r="B186" s="27"/>
      <c r="D186" s="121" t="s">
        <v>117</v>
      </c>
      <c r="F186" s="122" t="s">
        <v>288</v>
      </c>
      <c r="H186" s="123"/>
      <c r="J186" s="27"/>
      <c r="K186" s="124"/>
      <c r="R186" s="50"/>
      <c r="AR186" s="13" t="s">
        <v>117</v>
      </c>
      <c r="AS186" s="13" t="s">
        <v>85</v>
      </c>
    </row>
    <row r="187" spans="2:63" s="1" customFormat="1" ht="16.5" customHeight="1">
      <c r="B187" s="27"/>
      <c r="C187" s="126" t="s">
        <v>289</v>
      </c>
      <c r="D187" s="126" t="s">
        <v>127</v>
      </c>
      <c r="E187" s="127" t="s">
        <v>290</v>
      </c>
      <c r="F187" s="128" t="s">
        <v>291</v>
      </c>
      <c r="G187" s="129" t="s">
        <v>135</v>
      </c>
      <c r="H187" s="130"/>
      <c r="I187" s="128" t="s">
        <v>588</v>
      </c>
      <c r="J187" s="131"/>
      <c r="K187" s="132" t="s">
        <v>1</v>
      </c>
      <c r="L187" s="133" t="s">
        <v>43</v>
      </c>
      <c r="N187" s="117" t="e">
        <f>M187*#REF!</f>
        <v>#REF!</v>
      </c>
      <c r="O187" s="117">
        <v>0</v>
      </c>
      <c r="P187" s="117" t="e">
        <f>O187*#REF!</f>
        <v>#REF!</v>
      </c>
      <c r="Q187" s="117">
        <v>0</v>
      </c>
      <c r="R187" s="118" t="e">
        <f>Q187*#REF!</f>
        <v>#REF!</v>
      </c>
      <c r="AP187" s="119" t="s">
        <v>131</v>
      </c>
      <c r="AR187" s="119" t="s">
        <v>127</v>
      </c>
      <c r="AS187" s="119" t="s">
        <v>85</v>
      </c>
      <c r="AW187" s="13" t="s">
        <v>110</v>
      </c>
      <c r="BC187" s="120" t="e">
        <f>IF(L187="základní",#REF!,0)</f>
        <v>#REF!</v>
      </c>
      <c r="BD187" s="120">
        <f>IF(L187="snížená",#REF!,0)</f>
        <v>0</v>
      </c>
      <c r="BE187" s="120">
        <f>IF(L187="zákl. přenesená",#REF!,0)</f>
        <v>0</v>
      </c>
      <c r="BF187" s="120">
        <f>IF(L187="sníž. přenesená",#REF!,0)</f>
        <v>0</v>
      </c>
      <c r="BG187" s="120">
        <f>IF(L187="nulová",#REF!,0)</f>
        <v>0</v>
      </c>
      <c r="BH187" s="13" t="s">
        <v>83</v>
      </c>
      <c r="BI187" s="120" t="e">
        <f>ROUND(H187*#REF!,2)</f>
        <v>#REF!</v>
      </c>
      <c r="BJ187" s="13" t="s">
        <v>115</v>
      </c>
      <c r="BK187" s="119" t="s">
        <v>292</v>
      </c>
    </row>
    <row r="188" spans="2:63" s="1" customFormat="1" ht="16.5" customHeight="1">
      <c r="B188" s="27"/>
      <c r="C188" s="126" t="s">
        <v>293</v>
      </c>
      <c r="D188" s="126" t="s">
        <v>127</v>
      </c>
      <c r="E188" s="127" t="s">
        <v>294</v>
      </c>
      <c r="F188" s="128" t="s">
        <v>295</v>
      </c>
      <c r="G188" s="129" t="s">
        <v>135</v>
      </c>
      <c r="H188" s="130"/>
      <c r="I188" s="128" t="s">
        <v>588</v>
      </c>
      <c r="J188" s="131"/>
      <c r="K188" s="132" t="s">
        <v>1</v>
      </c>
      <c r="L188" s="133" t="s">
        <v>43</v>
      </c>
      <c r="N188" s="117" t="e">
        <f>M188*#REF!</f>
        <v>#REF!</v>
      </c>
      <c r="O188" s="117">
        <v>0</v>
      </c>
      <c r="P188" s="117" t="e">
        <f>O188*#REF!</f>
        <v>#REF!</v>
      </c>
      <c r="Q188" s="117">
        <v>0</v>
      </c>
      <c r="R188" s="118" t="e">
        <f>Q188*#REF!</f>
        <v>#REF!</v>
      </c>
      <c r="AP188" s="119" t="s">
        <v>131</v>
      </c>
      <c r="AR188" s="119" t="s">
        <v>127</v>
      </c>
      <c r="AS188" s="119" t="s">
        <v>85</v>
      </c>
      <c r="AW188" s="13" t="s">
        <v>110</v>
      </c>
      <c r="BC188" s="120" t="e">
        <f>IF(L188="základní",#REF!,0)</f>
        <v>#REF!</v>
      </c>
      <c r="BD188" s="120">
        <f>IF(L188="snížená",#REF!,0)</f>
        <v>0</v>
      </c>
      <c r="BE188" s="120">
        <f>IF(L188="zákl. přenesená",#REF!,0)</f>
        <v>0</v>
      </c>
      <c r="BF188" s="120">
        <f>IF(L188="sníž. přenesená",#REF!,0)</f>
        <v>0</v>
      </c>
      <c r="BG188" s="120">
        <f>IF(L188="nulová",#REF!,0)</f>
        <v>0</v>
      </c>
      <c r="BH188" s="13" t="s">
        <v>83</v>
      </c>
      <c r="BI188" s="120" t="e">
        <f>ROUND(H188*#REF!,2)</f>
        <v>#REF!</v>
      </c>
      <c r="BJ188" s="13" t="s">
        <v>115</v>
      </c>
      <c r="BK188" s="119" t="s">
        <v>296</v>
      </c>
    </row>
    <row r="189" spans="2:63" s="1" customFormat="1" ht="16.5" customHeight="1">
      <c r="B189" s="27"/>
      <c r="C189" s="126" t="s">
        <v>297</v>
      </c>
      <c r="D189" s="126" t="s">
        <v>127</v>
      </c>
      <c r="E189" s="127" t="s">
        <v>298</v>
      </c>
      <c r="F189" s="128" t="s">
        <v>299</v>
      </c>
      <c r="G189" s="129" t="s">
        <v>229</v>
      </c>
      <c r="H189" s="130"/>
      <c r="I189" s="128" t="s">
        <v>588</v>
      </c>
      <c r="J189" s="131"/>
      <c r="K189" s="132" t="s">
        <v>1</v>
      </c>
      <c r="L189" s="133" t="s">
        <v>43</v>
      </c>
      <c r="N189" s="117" t="e">
        <f>M189*#REF!</f>
        <v>#REF!</v>
      </c>
      <c r="O189" s="117">
        <v>0</v>
      </c>
      <c r="P189" s="117" t="e">
        <f>O189*#REF!</f>
        <v>#REF!</v>
      </c>
      <c r="Q189" s="117">
        <v>0</v>
      </c>
      <c r="R189" s="118" t="e">
        <f>Q189*#REF!</f>
        <v>#REF!</v>
      </c>
      <c r="AP189" s="119" t="s">
        <v>131</v>
      </c>
      <c r="AR189" s="119" t="s">
        <v>127</v>
      </c>
      <c r="AS189" s="119" t="s">
        <v>85</v>
      </c>
      <c r="AW189" s="13" t="s">
        <v>110</v>
      </c>
      <c r="BC189" s="120" t="e">
        <f>IF(L189="základní",#REF!,0)</f>
        <v>#REF!</v>
      </c>
      <c r="BD189" s="120">
        <f>IF(L189="snížená",#REF!,0)</f>
        <v>0</v>
      </c>
      <c r="BE189" s="120">
        <f>IF(L189="zákl. přenesená",#REF!,0)</f>
        <v>0</v>
      </c>
      <c r="BF189" s="120">
        <f>IF(L189="sníž. přenesená",#REF!,0)</f>
        <v>0</v>
      </c>
      <c r="BG189" s="120">
        <f>IF(L189="nulová",#REF!,0)</f>
        <v>0</v>
      </c>
      <c r="BH189" s="13" t="s">
        <v>83</v>
      </c>
      <c r="BI189" s="120" t="e">
        <f>ROUND(H189*#REF!,2)</f>
        <v>#REF!</v>
      </c>
      <c r="BJ189" s="13" t="s">
        <v>115</v>
      </c>
      <c r="BK189" s="119" t="s">
        <v>300</v>
      </c>
    </row>
    <row r="190" spans="2:63" s="1" customFormat="1" ht="87.75">
      <c r="B190" s="27"/>
      <c r="D190" s="121" t="s">
        <v>117</v>
      </c>
      <c r="F190" s="122" t="s">
        <v>301</v>
      </c>
      <c r="H190" s="123"/>
      <c r="J190" s="27"/>
      <c r="K190" s="124"/>
      <c r="R190" s="50"/>
      <c r="AR190" s="13" t="s">
        <v>117</v>
      </c>
      <c r="AS190" s="13" t="s">
        <v>85</v>
      </c>
    </row>
    <row r="191" spans="2:63" s="1" customFormat="1" ht="16.5" customHeight="1">
      <c r="B191" s="27"/>
      <c r="C191" s="126" t="s">
        <v>302</v>
      </c>
      <c r="D191" s="126" t="s">
        <v>127</v>
      </c>
      <c r="E191" s="127" t="s">
        <v>303</v>
      </c>
      <c r="F191" s="128" t="s">
        <v>304</v>
      </c>
      <c r="G191" s="129" t="s">
        <v>229</v>
      </c>
      <c r="H191" s="130"/>
      <c r="I191" s="128" t="s">
        <v>588</v>
      </c>
      <c r="J191" s="131"/>
      <c r="K191" s="132" t="s">
        <v>1</v>
      </c>
      <c r="L191" s="133" t="s">
        <v>43</v>
      </c>
      <c r="N191" s="117" t="e">
        <f>M191*#REF!</f>
        <v>#REF!</v>
      </c>
      <c r="O191" s="117">
        <v>0</v>
      </c>
      <c r="P191" s="117" t="e">
        <f>O191*#REF!</f>
        <v>#REF!</v>
      </c>
      <c r="Q191" s="117">
        <v>0</v>
      </c>
      <c r="R191" s="118" t="e">
        <f>Q191*#REF!</f>
        <v>#REF!</v>
      </c>
      <c r="AP191" s="119" t="s">
        <v>131</v>
      </c>
      <c r="AR191" s="119" t="s">
        <v>127</v>
      </c>
      <c r="AS191" s="119" t="s">
        <v>85</v>
      </c>
      <c r="AW191" s="13" t="s">
        <v>110</v>
      </c>
      <c r="BC191" s="120" t="e">
        <f>IF(L191="základní",#REF!,0)</f>
        <v>#REF!</v>
      </c>
      <c r="BD191" s="120">
        <f>IF(L191="snížená",#REF!,0)</f>
        <v>0</v>
      </c>
      <c r="BE191" s="120">
        <f>IF(L191="zákl. přenesená",#REF!,0)</f>
        <v>0</v>
      </c>
      <c r="BF191" s="120">
        <f>IF(L191="sníž. přenesená",#REF!,0)</f>
        <v>0</v>
      </c>
      <c r="BG191" s="120">
        <f>IF(L191="nulová",#REF!,0)</f>
        <v>0</v>
      </c>
      <c r="BH191" s="13" t="s">
        <v>83</v>
      </c>
      <c r="BI191" s="120" t="e">
        <f>ROUND(H191*#REF!,2)</f>
        <v>#REF!</v>
      </c>
      <c r="BJ191" s="13" t="s">
        <v>115</v>
      </c>
      <c r="BK191" s="119" t="s">
        <v>305</v>
      </c>
    </row>
    <row r="192" spans="2:63" s="1" customFormat="1" ht="97.5">
      <c r="B192" s="27"/>
      <c r="D192" s="121" t="s">
        <v>117</v>
      </c>
      <c r="F192" s="122" t="s">
        <v>306</v>
      </c>
      <c r="H192" s="123"/>
      <c r="J192" s="27"/>
      <c r="K192" s="124"/>
      <c r="R192" s="50"/>
      <c r="AR192" s="13" t="s">
        <v>117</v>
      </c>
      <c r="AS192" s="13" t="s">
        <v>85</v>
      </c>
    </row>
    <row r="193" spans="2:63" s="1" customFormat="1" ht="16.5" customHeight="1">
      <c r="B193" s="27"/>
      <c r="C193" s="126" t="s">
        <v>307</v>
      </c>
      <c r="D193" s="126" t="s">
        <v>127</v>
      </c>
      <c r="E193" s="127" t="s">
        <v>308</v>
      </c>
      <c r="F193" s="128" t="s">
        <v>309</v>
      </c>
      <c r="G193" s="129" t="s">
        <v>135</v>
      </c>
      <c r="H193" s="130"/>
      <c r="I193" s="128" t="s">
        <v>588</v>
      </c>
      <c r="J193" s="131"/>
      <c r="K193" s="132" t="s">
        <v>1</v>
      </c>
      <c r="L193" s="133" t="s">
        <v>43</v>
      </c>
      <c r="N193" s="117" t="e">
        <f>M193*#REF!</f>
        <v>#REF!</v>
      </c>
      <c r="O193" s="117">
        <v>0</v>
      </c>
      <c r="P193" s="117" t="e">
        <f>O193*#REF!</f>
        <v>#REF!</v>
      </c>
      <c r="Q193" s="117">
        <v>0</v>
      </c>
      <c r="R193" s="118" t="e">
        <f>Q193*#REF!</f>
        <v>#REF!</v>
      </c>
      <c r="AP193" s="119" t="s">
        <v>131</v>
      </c>
      <c r="AR193" s="119" t="s">
        <v>127</v>
      </c>
      <c r="AS193" s="119" t="s">
        <v>85</v>
      </c>
      <c r="AW193" s="13" t="s">
        <v>110</v>
      </c>
      <c r="BC193" s="120" t="e">
        <f>IF(L193="základní",#REF!,0)</f>
        <v>#REF!</v>
      </c>
      <c r="BD193" s="120">
        <f>IF(L193="snížená",#REF!,0)</f>
        <v>0</v>
      </c>
      <c r="BE193" s="120">
        <f>IF(L193="zákl. přenesená",#REF!,0)</f>
        <v>0</v>
      </c>
      <c r="BF193" s="120">
        <f>IF(L193="sníž. přenesená",#REF!,0)</f>
        <v>0</v>
      </c>
      <c r="BG193" s="120">
        <f>IF(L193="nulová",#REF!,0)</f>
        <v>0</v>
      </c>
      <c r="BH193" s="13" t="s">
        <v>83</v>
      </c>
      <c r="BI193" s="120" t="e">
        <f>ROUND(H193*#REF!,2)</f>
        <v>#REF!</v>
      </c>
      <c r="BJ193" s="13" t="s">
        <v>115</v>
      </c>
      <c r="BK193" s="119" t="s">
        <v>310</v>
      </c>
    </row>
    <row r="194" spans="2:63" s="1" customFormat="1" ht="107.25">
      <c r="B194" s="27"/>
      <c r="D194" s="121" t="s">
        <v>117</v>
      </c>
      <c r="F194" s="122" t="s">
        <v>311</v>
      </c>
      <c r="H194" s="123"/>
      <c r="J194" s="27"/>
      <c r="K194" s="124"/>
      <c r="R194" s="50"/>
      <c r="AR194" s="13" t="s">
        <v>117</v>
      </c>
      <c r="AS194" s="13" t="s">
        <v>85</v>
      </c>
    </row>
    <row r="195" spans="2:63" s="1" customFormat="1" ht="16.5" customHeight="1">
      <c r="B195" s="27"/>
      <c r="C195" s="126" t="s">
        <v>312</v>
      </c>
      <c r="D195" s="126" t="s">
        <v>127</v>
      </c>
      <c r="E195" s="127" t="s">
        <v>313</v>
      </c>
      <c r="F195" s="128" t="s">
        <v>314</v>
      </c>
      <c r="G195" s="129" t="s">
        <v>135</v>
      </c>
      <c r="H195" s="130"/>
      <c r="I195" s="128" t="s">
        <v>588</v>
      </c>
      <c r="J195" s="131"/>
      <c r="K195" s="132" t="s">
        <v>1</v>
      </c>
      <c r="L195" s="133" t="s">
        <v>43</v>
      </c>
      <c r="N195" s="117" t="e">
        <f>M195*#REF!</f>
        <v>#REF!</v>
      </c>
      <c r="O195" s="117">
        <v>0</v>
      </c>
      <c r="P195" s="117" t="e">
        <f>O195*#REF!</f>
        <v>#REF!</v>
      </c>
      <c r="Q195" s="117">
        <v>0</v>
      </c>
      <c r="R195" s="118" t="e">
        <f>Q195*#REF!</f>
        <v>#REF!</v>
      </c>
      <c r="AP195" s="119" t="s">
        <v>131</v>
      </c>
      <c r="AR195" s="119" t="s">
        <v>127</v>
      </c>
      <c r="AS195" s="119" t="s">
        <v>85</v>
      </c>
      <c r="AW195" s="13" t="s">
        <v>110</v>
      </c>
      <c r="BC195" s="120" t="e">
        <f>IF(L195="základní",#REF!,0)</f>
        <v>#REF!</v>
      </c>
      <c r="BD195" s="120">
        <f>IF(L195="snížená",#REF!,0)</f>
        <v>0</v>
      </c>
      <c r="BE195" s="120">
        <f>IF(L195="zákl. přenesená",#REF!,0)</f>
        <v>0</v>
      </c>
      <c r="BF195" s="120">
        <f>IF(L195="sníž. přenesená",#REF!,0)</f>
        <v>0</v>
      </c>
      <c r="BG195" s="120">
        <f>IF(L195="nulová",#REF!,0)</f>
        <v>0</v>
      </c>
      <c r="BH195" s="13" t="s">
        <v>83</v>
      </c>
      <c r="BI195" s="120" t="e">
        <f>ROUND(H195*#REF!,2)</f>
        <v>#REF!</v>
      </c>
      <c r="BJ195" s="13" t="s">
        <v>115</v>
      </c>
      <c r="BK195" s="119" t="s">
        <v>315</v>
      </c>
    </row>
    <row r="196" spans="2:63" s="1" customFormat="1" ht="126.75">
      <c r="B196" s="27"/>
      <c r="D196" s="121" t="s">
        <v>117</v>
      </c>
      <c r="F196" s="122" t="s">
        <v>316</v>
      </c>
      <c r="H196" s="123"/>
      <c r="J196" s="27"/>
      <c r="K196" s="124"/>
      <c r="R196" s="50"/>
      <c r="AR196" s="13" t="s">
        <v>117</v>
      </c>
      <c r="AS196" s="13" t="s">
        <v>85</v>
      </c>
    </row>
    <row r="197" spans="2:63" s="1" customFormat="1" ht="16.5" customHeight="1">
      <c r="B197" s="27"/>
      <c r="C197" s="126" t="s">
        <v>317</v>
      </c>
      <c r="D197" s="126" t="s">
        <v>127</v>
      </c>
      <c r="E197" s="127" t="s">
        <v>318</v>
      </c>
      <c r="F197" s="128" t="s">
        <v>319</v>
      </c>
      <c r="G197" s="129" t="s">
        <v>135</v>
      </c>
      <c r="H197" s="130"/>
      <c r="I197" s="128" t="s">
        <v>588</v>
      </c>
      <c r="J197" s="131"/>
      <c r="K197" s="132" t="s">
        <v>1</v>
      </c>
      <c r="L197" s="133" t="s">
        <v>43</v>
      </c>
      <c r="N197" s="117" t="e">
        <f>M197*#REF!</f>
        <v>#REF!</v>
      </c>
      <c r="O197" s="117">
        <v>0</v>
      </c>
      <c r="P197" s="117" t="e">
        <f>O197*#REF!</f>
        <v>#REF!</v>
      </c>
      <c r="Q197" s="117">
        <v>0</v>
      </c>
      <c r="R197" s="118" t="e">
        <f>Q197*#REF!</f>
        <v>#REF!</v>
      </c>
      <c r="AP197" s="119" t="s">
        <v>131</v>
      </c>
      <c r="AR197" s="119" t="s">
        <v>127</v>
      </c>
      <c r="AS197" s="119" t="s">
        <v>85</v>
      </c>
      <c r="AW197" s="13" t="s">
        <v>110</v>
      </c>
      <c r="BC197" s="120" t="e">
        <f>IF(L197="základní",#REF!,0)</f>
        <v>#REF!</v>
      </c>
      <c r="BD197" s="120">
        <f>IF(L197="snížená",#REF!,0)</f>
        <v>0</v>
      </c>
      <c r="BE197" s="120">
        <f>IF(L197="zákl. přenesená",#REF!,0)</f>
        <v>0</v>
      </c>
      <c r="BF197" s="120">
        <f>IF(L197="sníž. přenesená",#REF!,0)</f>
        <v>0</v>
      </c>
      <c r="BG197" s="120">
        <f>IF(L197="nulová",#REF!,0)</f>
        <v>0</v>
      </c>
      <c r="BH197" s="13" t="s">
        <v>83</v>
      </c>
      <c r="BI197" s="120" t="e">
        <f>ROUND(H197*#REF!,2)</f>
        <v>#REF!</v>
      </c>
      <c r="BJ197" s="13" t="s">
        <v>115</v>
      </c>
      <c r="BK197" s="119" t="s">
        <v>320</v>
      </c>
    </row>
    <row r="198" spans="2:63" s="1" customFormat="1" ht="48.75">
      <c r="B198" s="27"/>
      <c r="D198" s="121" t="s">
        <v>117</v>
      </c>
      <c r="F198" s="122" t="s">
        <v>321</v>
      </c>
      <c r="H198" s="123"/>
      <c r="J198" s="27"/>
      <c r="K198" s="124"/>
      <c r="R198" s="50"/>
      <c r="AR198" s="13" t="s">
        <v>117</v>
      </c>
      <c r="AS198" s="13" t="s">
        <v>85</v>
      </c>
    </row>
    <row r="199" spans="2:63" s="11" customFormat="1" ht="22.9" customHeight="1">
      <c r="B199" s="101"/>
      <c r="D199" s="102" t="s">
        <v>77</v>
      </c>
      <c r="E199" s="125" t="s">
        <v>322</v>
      </c>
      <c r="F199" s="125" t="s">
        <v>323</v>
      </c>
      <c r="H199" s="104"/>
      <c r="J199" s="101"/>
      <c r="K199" s="105"/>
      <c r="N199" s="106" t="e">
        <f>SUM(N200:N267)</f>
        <v>#REF!</v>
      </c>
      <c r="P199" s="106" t="e">
        <f>SUM(P200:P267)</f>
        <v>#REF!</v>
      </c>
      <c r="R199" s="107" t="e">
        <f>SUM(R200:R267)</f>
        <v>#REF!</v>
      </c>
      <c r="AP199" s="102" t="s">
        <v>83</v>
      </c>
      <c r="AR199" s="108" t="s">
        <v>77</v>
      </c>
      <c r="AS199" s="108" t="s">
        <v>83</v>
      </c>
      <c r="AW199" s="102" t="s">
        <v>110</v>
      </c>
      <c r="BI199" s="109" t="e">
        <f>SUM(BI200:BI267)</f>
        <v>#REF!</v>
      </c>
    </row>
    <row r="200" spans="2:63" s="1" customFormat="1" ht="21.75" customHeight="1">
      <c r="B200" s="27"/>
      <c r="C200" s="126" t="s">
        <v>324</v>
      </c>
      <c r="D200" s="126" t="s">
        <v>127</v>
      </c>
      <c r="E200" s="127" t="s">
        <v>325</v>
      </c>
      <c r="F200" s="128" t="s">
        <v>326</v>
      </c>
      <c r="G200" s="129" t="s">
        <v>135</v>
      </c>
      <c r="H200" s="130"/>
      <c r="I200" s="128" t="s">
        <v>588</v>
      </c>
      <c r="J200" s="131"/>
      <c r="K200" s="132" t="s">
        <v>1</v>
      </c>
      <c r="L200" s="133" t="s">
        <v>43</v>
      </c>
      <c r="N200" s="117" t="e">
        <f>M200*#REF!</f>
        <v>#REF!</v>
      </c>
      <c r="O200" s="117">
        <v>0</v>
      </c>
      <c r="P200" s="117" t="e">
        <f>O200*#REF!</f>
        <v>#REF!</v>
      </c>
      <c r="Q200" s="117">
        <v>0</v>
      </c>
      <c r="R200" s="118" t="e">
        <f>Q200*#REF!</f>
        <v>#REF!</v>
      </c>
      <c r="AP200" s="119" t="s">
        <v>131</v>
      </c>
      <c r="AR200" s="119" t="s">
        <v>127</v>
      </c>
      <c r="AS200" s="119" t="s">
        <v>85</v>
      </c>
      <c r="AW200" s="13" t="s">
        <v>110</v>
      </c>
      <c r="BC200" s="120" t="e">
        <f>IF(L200="základní",#REF!,0)</f>
        <v>#REF!</v>
      </c>
      <c r="BD200" s="120">
        <f>IF(L200="snížená",#REF!,0)</f>
        <v>0</v>
      </c>
      <c r="BE200" s="120">
        <f>IF(L200="zákl. přenesená",#REF!,0)</f>
        <v>0</v>
      </c>
      <c r="BF200" s="120">
        <f>IF(L200="sníž. přenesená",#REF!,0)</f>
        <v>0</v>
      </c>
      <c r="BG200" s="120">
        <f>IF(L200="nulová",#REF!,0)</f>
        <v>0</v>
      </c>
      <c r="BH200" s="13" t="s">
        <v>83</v>
      </c>
      <c r="BI200" s="120" t="e">
        <f>ROUND(H200*#REF!,2)</f>
        <v>#REF!</v>
      </c>
      <c r="BJ200" s="13" t="s">
        <v>115</v>
      </c>
      <c r="BK200" s="119" t="s">
        <v>327</v>
      </c>
    </row>
    <row r="201" spans="2:63" s="1" customFormat="1" ht="16.5" customHeight="1">
      <c r="B201" s="27"/>
      <c r="C201" s="126" t="s">
        <v>328</v>
      </c>
      <c r="D201" s="126" t="s">
        <v>127</v>
      </c>
      <c r="E201" s="127" t="s">
        <v>329</v>
      </c>
      <c r="F201" s="128" t="s">
        <v>330</v>
      </c>
      <c r="G201" s="129" t="s">
        <v>135</v>
      </c>
      <c r="H201" s="130"/>
      <c r="I201" s="128" t="s">
        <v>588</v>
      </c>
      <c r="J201" s="131"/>
      <c r="K201" s="132" t="s">
        <v>1</v>
      </c>
      <c r="L201" s="133" t="s">
        <v>43</v>
      </c>
      <c r="N201" s="117" t="e">
        <f>M201*#REF!</f>
        <v>#REF!</v>
      </c>
      <c r="O201" s="117">
        <v>0</v>
      </c>
      <c r="P201" s="117" t="e">
        <f>O201*#REF!</f>
        <v>#REF!</v>
      </c>
      <c r="Q201" s="117">
        <v>0</v>
      </c>
      <c r="R201" s="118" t="e">
        <f>Q201*#REF!</f>
        <v>#REF!</v>
      </c>
      <c r="AP201" s="119" t="s">
        <v>131</v>
      </c>
      <c r="AR201" s="119" t="s">
        <v>127</v>
      </c>
      <c r="AS201" s="119" t="s">
        <v>85</v>
      </c>
      <c r="AW201" s="13" t="s">
        <v>110</v>
      </c>
      <c r="BC201" s="120" t="e">
        <f>IF(L201="základní",#REF!,0)</f>
        <v>#REF!</v>
      </c>
      <c r="BD201" s="120">
        <f>IF(L201="snížená",#REF!,0)</f>
        <v>0</v>
      </c>
      <c r="BE201" s="120">
        <f>IF(L201="zákl. přenesená",#REF!,0)</f>
        <v>0</v>
      </c>
      <c r="BF201" s="120">
        <f>IF(L201="sníž. přenesená",#REF!,0)</f>
        <v>0</v>
      </c>
      <c r="BG201" s="120">
        <f>IF(L201="nulová",#REF!,0)</f>
        <v>0</v>
      </c>
      <c r="BH201" s="13" t="s">
        <v>83</v>
      </c>
      <c r="BI201" s="120" t="e">
        <f>ROUND(H201*#REF!,2)</f>
        <v>#REF!</v>
      </c>
      <c r="BJ201" s="13" t="s">
        <v>115</v>
      </c>
      <c r="BK201" s="119" t="s">
        <v>331</v>
      </c>
    </row>
    <row r="202" spans="2:63" s="1" customFormat="1" ht="39">
      <c r="B202" s="27"/>
      <c r="D202" s="121" t="s">
        <v>117</v>
      </c>
      <c r="F202" s="122" t="s">
        <v>332</v>
      </c>
      <c r="H202" s="123"/>
      <c r="J202" s="27"/>
      <c r="K202" s="124"/>
      <c r="R202" s="50"/>
      <c r="AR202" s="13" t="s">
        <v>117</v>
      </c>
      <c r="AS202" s="13" t="s">
        <v>85</v>
      </c>
    </row>
    <row r="203" spans="2:63" s="1" customFormat="1" ht="24.2" customHeight="1">
      <c r="B203" s="27"/>
      <c r="C203" s="126" t="s">
        <v>333</v>
      </c>
      <c r="D203" s="126" t="s">
        <v>127</v>
      </c>
      <c r="E203" s="127" t="s">
        <v>334</v>
      </c>
      <c r="F203" s="128" t="s">
        <v>335</v>
      </c>
      <c r="G203" s="129" t="s">
        <v>135</v>
      </c>
      <c r="H203" s="130"/>
      <c r="I203" s="128" t="s">
        <v>588</v>
      </c>
      <c r="J203" s="131"/>
      <c r="K203" s="132" t="s">
        <v>1</v>
      </c>
      <c r="L203" s="133" t="s">
        <v>43</v>
      </c>
      <c r="N203" s="117" t="e">
        <f>M203*#REF!</f>
        <v>#REF!</v>
      </c>
      <c r="O203" s="117">
        <v>0</v>
      </c>
      <c r="P203" s="117" t="e">
        <f>O203*#REF!</f>
        <v>#REF!</v>
      </c>
      <c r="Q203" s="117">
        <v>0</v>
      </c>
      <c r="R203" s="118" t="e">
        <f>Q203*#REF!</f>
        <v>#REF!</v>
      </c>
      <c r="AP203" s="119" t="s">
        <v>131</v>
      </c>
      <c r="AR203" s="119" t="s">
        <v>127</v>
      </c>
      <c r="AS203" s="119" t="s">
        <v>85</v>
      </c>
      <c r="AW203" s="13" t="s">
        <v>110</v>
      </c>
      <c r="BC203" s="120" t="e">
        <f>IF(L203="základní",#REF!,0)</f>
        <v>#REF!</v>
      </c>
      <c r="BD203" s="120">
        <f>IF(L203="snížená",#REF!,0)</f>
        <v>0</v>
      </c>
      <c r="BE203" s="120">
        <f>IF(L203="zákl. přenesená",#REF!,0)</f>
        <v>0</v>
      </c>
      <c r="BF203" s="120">
        <f>IF(L203="sníž. přenesená",#REF!,0)</f>
        <v>0</v>
      </c>
      <c r="BG203" s="120">
        <f>IF(L203="nulová",#REF!,0)</f>
        <v>0</v>
      </c>
      <c r="BH203" s="13" t="s">
        <v>83</v>
      </c>
      <c r="BI203" s="120" t="e">
        <f>ROUND(H203*#REF!,2)</f>
        <v>#REF!</v>
      </c>
      <c r="BJ203" s="13" t="s">
        <v>115</v>
      </c>
      <c r="BK203" s="119" t="s">
        <v>336</v>
      </c>
    </row>
    <row r="204" spans="2:63" s="1" customFormat="1" ht="16.5" customHeight="1">
      <c r="B204" s="27"/>
      <c r="C204" s="126" t="s">
        <v>337</v>
      </c>
      <c r="D204" s="126" t="s">
        <v>127</v>
      </c>
      <c r="E204" s="127" t="s">
        <v>338</v>
      </c>
      <c r="F204" s="128" t="s">
        <v>339</v>
      </c>
      <c r="G204" s="129" t="s">
        <v>135</v>
      </c>
      <c r="H204" s="130"/>
      <c r="I204" s="128" t="s">
        <v>588</v>
      </c>
      <c r="J204" s="131"/>
      <c r="K204" s="132" t="s">
        <v>1</v>
      </c>
      <c r="L204" s="133" t="s">
        <v>43</v>
      </c>
      <c r="N204" s="117" t="e">
        <f>M204*#REF!</f>
        <v>#REF!</v>
      </c>
      <c r="O204" s="117">
        <v>0</v>
      </c>
      <c r="P204" s="117" t="e">
        <f>O204*#REF!</f>
        <v>#REF!</v>
      </c>
      <c r="Q204" s="117">
        <v>0</v>
      </c>
      <c r="R204" s="118" t="e">
        <f>Q204*#REF!</f>
        <v>#REF!</v>
      </c>
      <c r="AP204" s="119" t="s">
        <v>131</v>
      </c>
      <c r="AR204" s="119" t="s">
        <v>127</v>
      </c>
      <c r="AS204" s="119" t="s">
        <v>85</v>
      </c>
      <c r="AW204" s="13" t="s">
        <v>110</v>
      </c>
      <c r="BC204" s="120" t="e">
        <f>IF(L204="základní",#REF!,0)</f>
        <v>#REF!</v>
      </c>
      <c r="BD204" s="120">
        <f>IF(L204="snížená",#REF!,0)</f>
        <v>0</v>
      </c>
      <c r="BE204" s="120">
        <f>IF(L204="zákl. přenesená",#REF!,0)</f>
        <v>0</v>
      </c>
      <c r="BF204" s="120">
        <f>IF(L204="sníž. přenesená",#REF!,0)</f>
        <v>0</v>
      </c>
      <c r="BG204" s="120">
        <f>IF(L204="nulová",#REF!,0)</f>
        <v>0</v>
      </c>
      <c r="BH204" s="13" t="s">
        <v>83</v>
      </c>
      <c r="BI204" s="120" t="e">
        <f>ROUND(H204*#REF!,2)</f>
        <v>#REF!</v>
      </c>
      <c r="BJ204" s="13" t="s">
        <v>115</v>
      </c>
      <c r="BK204" s="119" t="s">
        <v>340</v>
      </c>
    </row>
    <row r="205" spans="2:63" s="1" customFormat="1" ht="126.75">
      <c r="B205" s="27"/>
      <c r="D205" s="121" t="s">
        <v>117</v>
      </c>
      <c r="F205" s="122" t="s">
        <v>341</v>
      </c>
      <c r="H205" s="123"/>
      <c r="J205" s="27"/>
      <c r="K205" s="124"/>
      <c r="R205" s="50"/>
      <c r="AR205" s="13" t="s">
        <v>117</v>
      </c>
      <c r="AS205" s="13" t="s">
        <v>85</v>
      </c>
    </row>
    <row r="206" spans="2:63" s="1" customFormat="1" ht="16.5" customHeight="1">
      <c r="B206" s="27"/>
      <c r="C206" s="126" t="s">
        <v>342</v>
      </c>
      <c r="D206" s="126" t="s">
        <v>127</v>
      </c>
      <c r="E206" s="127" t="s">
        <v>343</v>
      </c>
      <c r="F206" s="128" t="s">
        <v>344</v>
      </c>
      <c r="G206" s="129" t="s">
        <v>135</v>
      </c>
      <c r="H206" s="130"/>
      <c r="I206" s="128" t="s">
        <v>588</v>
      </c>
      <c r="J206" s="131"/>
      <c r="K206" s="132" t="s">
        <v>1</v>
      </c>
      <c r="L206" s="133" t="s">
        <v>43</v>
      </c>
      <c r="N206" s="117" t="e">
        <f>M206*#REF!</f>
        <v>#REF!</v>
      </c>
      <c r="O206" s="117">
        <v>0</v>
      </c>
      <c r="P206" s="117" t="e">
        <f>O206*#REF!</f>
        <v>#REF!</v>
      </c>
      <c r="Q206" s="117">
        <v>0</v>
      </c>
      <c r="R206" s="118" t="e">
        <f>Q206*#REF!</f>
        <v>#REF!</v>
      </c>
      <c r="AP206" s="119" t="s">
        <v>131</v>
      </c>
      <c r="AR206" s="119" t="s">
        <v>127</v>
      </c>
      <c r="AS206" s="119" t="s">
        <v>85</v>
      </c>
      <c r="AW206" s="13" t="s">
        <v>110</v>
      </c>
      <c r="BC206" s="120" t="e">
        <f>IF(L206="základní",#REF!,0)</f>
        <v>#REF!</v>
      </c>
      <c r="BD206" s="120">
        <f>IF(L206="snížená",#REF!,0)</f>
        <v>0</v>
      </c>
      <c r="BE206" s="120">
        <f>IF(L206="zákl. přenesená",#REF!,0)</f>
        <v>0</v>
      </c>
      <c r="BF206" s="120">
        <f>IF(L206="sníž. přenesená",#REF!,0)</f>
        <v>0</v>
      </c>
      <c r="BG206" s="120">
        <f>IF(L206="nulová",#REF!,0)</f>
        <v>0</v>
      </c>
      <c r="BH206" s="13" t="s">
        <v>83</v>
      </c>
      <c r="BI206" s="120" t="e">
        <f>ROUND(H206*#REF!,2)</f>
        <v>#REF!</v>
      </c>
      <c r="BJ206" s="13" t="s">
        <v>115</v>
      </c>
      <c r="BK206" s="119" t="s">
        <v>345</v>
      </c>
    </row>
    <row r="207" spans="2:63" s="1" customFormat="1" ht="87.75">
      <c r="B207" s="27"/>
      <c r="D207" s="121" t="s">
        <v>117</v>
      </c>
      <c r="F207" s="122" t="s">
        <v>346</v>
      </c>
      <c r="H207" s="123"/>
      <c r="J207" s="27"/>
      <c r="K207" s="124"/>
      <c r="R207" s="50"/>
      <c r="AR207" s="13" t="s">
        <v>117</v>
      </c>
      <c r="AS207" s="13" t="s">
        <v>85</v>
      </c>
    </row>
    <row r="208" spans="2:63" s="1" customFormat="1" ht="16.5" customHeight="1">
      <c r="B208" s="27"/>
      <c r="C208" s="126" t="s">
        <v>347</v>
      </c>
      <c r="D208" s="126" t="s">
        <v>127</v>
      </c>
      <c r="E208" s="127" t="s">
        <v>348</v>
      </c>
      <c r="F208" s="128" t="s">
        <v>349</v>
      </c>
      <c r="G208" s="129" t="s">
        <v>135</v>
      </c>
      <c r="H208" s="130"/>
      <c r="I208" s="128" t="s">
        <v>588</v>
      </c>
      <c r="J208" s="131"/>
      <c r="K208" s="132" t="s">
        <v>1</v>
      </c>
      <c r="L208" s="133" t="s">
        <v>43</v>
      </c>
      <c r="N208" s="117" t="e">
        <f>M208*#REF!</f>
        <v>#REF!</v>
      </c>
      <c r="O208" s="117">
        <v>0</v>
      </c>
      <c r="P208" s="117" t="e">
        <f>O208*#REF!</f>
        <v>#REF!</v>
      </c>
      <c r="Q208" s="117">
        <v>0</v>
      </c>
      <c r="R208" s="118" t="e">
        <f>Q208*#REF!</f>
        <v>#REF!</v>
      </c>
      <c r="AP208" s="119" t="s">
        <v>131</v>
      </c>
      <c r="AR208" s="119" t="s">
        <v>127</v>
      </c>
      <c r="AS208" s="119" t="s">
        <v>85</v>
      </c>
      <c r="AW208" s="13" t="s">
        <v>110</v>
      </c>
      <c r="BC208" s="120" t="e">
        <f>IF(L208="základní",#REF!,0)</f>
        <v>#REF!</v>
      </c>
      <c r="BD208" s="120">
        <f>IF(L208="snížená",#REF!,0)</f>
        <v>0</v>
      </c>
      <c r="BE208" s="120">
        <f>IF(L208="zákl. přenesená",#REF!,0)</f>
        <v>0</v>
      </c>
      <c r="BF208" s="120">
        <f>IF(L208="sníž. přenesená",#REF!,0)</f>
        <v>0</v>
      </c>
      <c r="BG208" s="120">
        <f>IF(L208="nulová",#REF!,0)</f>
        <v>0</v>
      </c>
      <c r="BH208" s="13" t="s">
        <v>83</v>
      </c>
      <c r="BI208" s="120" t="e">
        <f>ROUND(H208*#REF!,2)</f>
        <v>#REF!</v>
      </c>
      <c r="BJ208" s="13" t="s">
        <v>115</v>
      </c>
      <c r="BK208" s="119" t="s">
        <v>350</v>
      </c>
    </row>
    <row r="209" spans="2:63" s="1" customFormat="1" ht="58.5">
      <c r="B209" s="27"/>
      <c r="D209" s="121" t="s">
        <v>117</v>
      </c>
      <c r="F209" s="122" t="s">
        <v>351</v>
      </c>
      <c r="H209" s="123"/>
      <c r="J209" s="27"/>
      <c r="K209" s="124"/>
      <c r="R209" s="50"/>
      <c r="AR209" s="13" t="s">
        <v>117</v>
      </c>
      <c r="AS209" s="13" t="s">
        <v>85</v>
      </c>
    </row>
    <row r="210" spans="2:63" s="1" customFormat="1" ht="16.5" customHeight="1">
      <c r="B210" s="27"/>
      <c r="C210" s="126" t="s">
        <v>352</v>
      </c>
      <c r="D210" s="126" t="s">
        <v>127</v>
      </c>
      <c r="E210" s="127" t="s">
        <v>353</v>
      </c>
      <c r="F210" s="128" t="s">
        <v>354</v>
      </c>
      <c r="G210" s="129" t="s">
        <v>135</v>
      </c>
      <c r="H210" s="130"/>
      <c r="I210" s="128" t="s">
        <v>588</v>
      </c>
      <c r="J210" s="131"/>
      <c r="K210" s="132" t="s">
        <v>1</v>
      </c>
      <c r="L210" s="133" t="s">
        <v>43</v>
      </c>
      <c r="N210" s="117" t="e">
        <f>M210*#REF!</f>
        <v>#REF!</v>
      </c>
      <c r="O210" s="117">
        <v>0</v>
      </c>
      <c r="P210" s="117" t="e">
        <f>O210*#REF!</f>
        <v>#REF!</v>
      </c>
      <c r="Q210" s="117">
        <v>0</v>
      </c>
      <c r="R210" s="118" t="e">
        <f>Q210*#REF!</f>
        <v>#REF!</v>
      </c>
      <c r="AP210" s="119" t="s">
        <v>131</v>
      </c>
      <c r="AR210" s="119" t="s">
        <v>127</v>
      </c>
      <c r="AS210" s="119" t="s">
        <v>85</v>
      </c>
      <c r="AW210" s="13" t="s">
        <v>110</v>
      </c>
      <c r="BC210" s="120" t="e">
        <f>IF(L210="základní",#REF!,0)</f>
        <v>#REF!</v>
      </c>
      <c r="BD210" s="120">
        <f>IF(L210="snížená",#REF!,0)</f>
        <v>0</v>
      </c>
      <c r="BE210" s="120">
        <f>IF(L210="zákl. přenesená",#REF!,0)</f>
        <v>0</v>
      </c>
      <c r="BF210" s="120">
        <f>IF(L210="sníž. přenesená",#REF!,0)</f>
        <v>0</v>
      </c>
      <c r="BG210" s="120">
        <f>IF(L210="nulová",#REF!,0)</f>
        <v>0</v>
      </c>
      <c r="BH210" s="13" t="s">
        <v>83</v>
      </c>
      <c r="BI210" s="120" t="e">
        <f>ROUND(H210*#REF!,2)</f>
        <v>#REF!</v>
      </c>
      <c r="BJ210" s="13" t="s">
        <v>115</v>
      </c>
      <c r="BK210" s="119" t="s">
        <v>355</v>
      </c>
    </row>
    <row r="211" spans="2:63" s="1" customFormat="1" ht="29.25">
      <c r="B211" s="27"/>
      <c r="D211" s="121" t="s">
        <v>117</v>
      </c>
      <c r="F211" s="122" t="s">
        <v>356</v>
      </c>
      <c r="H211" s="123"/>
      <c r="J211" s="27"/>
      <c r="K211" s="124"/>
      <c r="R211" s="50"/>
      <c r="AR211" s="13" t="s">
        <v>117</v>
      </c>
      <c r="AS211" s="13" t="s">
        <v>85</v>
      </c>
    </row>
    <row r="212" spans="2:63" s="1" customFormat="1" ht="16.5" customHeight="1">
      <c r="B212" s="27"/>
      <c r="C212" s="126" t="s">
        <v>357</v>
      </c>
      <c r="D212" s="126" t="s">
        <v>127</v>
      </c>
      <c r="E212" s="127" t="s">
        <v>358</v>
      </c>
      <c r="F212" s="128" t="s">
        <v>359</v>
      </c>
      <c r="G212" s="129" t="s">
        <v>135</v>
      </c>
      <c r="H212" s="130"/>
      <c r="I212" s="128" t="s">
        <v>588</v>
      </c>
      <c r="J212" s="131"/>
      <c r="K212" s="132" t="s">
        <v>1</v>
      </c>
      <c r="L212" s="133" t="s">
        <v>43</v>
      </c>
      <c r="N212" s="117" t="e">
        <f>M212*#REF!</f>
        <v>#REF!</v>
      </c>
      <c r="O212" s="117">
        <v>0</v>
      </c>
      <c r="P212" s="117" t="e">
        <f>O212*#REF!</f>
        <v>#REF!</v>
      </c>
      <c r="Q212" s="117">
        <v>0</v>
      </c>
      <c r="R212" s="118" t="e">
        <f>Q212*#REF!</f>
        <v>#REF!</v>
      </c>
      <c r="AP212" s="119" t="s">
        <v>131</v>
      </c>
      <c r="AR212" s="119" t="s">
        <v>127</v>
      </c>
      <c r="AS212" s="119" t="s">
        <v>85</v>
      </c>
      <c r="AW212" s="13" t="s">
        <v>110</v>
      </c>
      <c r="BC212" s="120" t="e">
        <f>IF(L212="základní",#REF!,0)</f>
        <v>#REF!</v>
      </c>
      <c r="BD212" s="120">
        <f>IF(L212="snížená",#REF!,0)</f>
        <v>0</v>
      </c>
      <c r="BE212" s="120">
        <f>IF(L212="zákl. přenesená",#REF!,0)</f>
        <v>0</v>
      </c>
      <c r="BF212" s="120">
        <f>IF(L212="sníž. přenesená",#REF!,0)</f>
        <v>0</v>
      </c>
      <c r="BG212" s="120">
        <f>IF(L212="nulová",#REF!,0)</f>
        <v>0</v>
      </c>
      <c r="BH212" s="13" t="s">
        <v>83</v>
      </c>
      <c r="BI212" s="120" t="e">
        <f>ROUND(H212*#REF!,2)</f>
        <v>#REF!</v>
      </c>
      <c r="BJ212" s="13" t="s">
        <v>115</v>
      </c>
      <c r="BK212" s="119" t="s">
        <v>360</v>
      </c>
    </row>
    <row r="213" spans="2:63" s="1" customFormat="1" ht="29.25">
      <c r="B213" s="27"/>
      <c r="D213" s="121" t="s">
        <v>117</v>
      </c>
      <c r="F213" s="122" t="s">
        <v>356</v>
      </c>
      <c r="H213" s="123"/>
      <c r="J213" s="27"/>
      <c r="K213" s="124"/>
      <c r="R213" s="50"/>
      <c r="AR213" s="13" t="s">
        <v>117</v>
      </c>
      <c r="AS213" s="13" t="s">
        <v>85</v>
      </c>
    </row>
    <row r="214" spans="2:63" s="1" customFormat="1" ht="16.5" customHeight="1">
      <c r="B214" s="27"/>
      <c r="C214" s="126" t="s">
        <v>361</v>
      </c>
      <c r="D214" s="126" t="s">
        <v>127</v>
      </c>
      <c r="E214" s="127" t="s">
        <v>362</v>
      </c>
      <c r="F214" s="128" t="s">
        <v>363</v>
      </c>
      <c r="G214" s="129" t="s">
        <v>135</v>
      </c>
      <c r="H214" s="130"/>
      <c r="I214" s="128" t="s">
        <v>588</v>
      </c>
      <c r="J214" s="131"/>
      <c r="K214" s="132" t="s">
        <v>1</v>
      </c>
      <c r="L214" s="133" t="s">
        <v>43</v>
      </c>
      <c r="N214" s="117" t="e">
        <f>M214*#REF!</f>
        <v>#REF!</v>
      </c>
      <c r="O214" s="117">
        <v>0</v>
      </c>
      <c r="P214" s="117" t="e">
        <f>O214*#REF!</f>
        <v>#REF!</v>
      </c>
      <c r="Q214" s="117">
        <v>0</v>
      </c>
      <c r="R214" s="118" t="e">
        <f>Q214*#REF!</f>
        <v>#REF!</v>
      </c>
      <c r="AP214" s="119" t="s">
        <v>131</v>
      </c>
      <c r="AR214" s="119" t="s">
        <v>127</v>
      </c>
      <c r="AS214" s="119" t="s">
        <v>85</v>
      </c>
      <c r="AW214" s="13" t="s">
        <v>110</v>
      </c>
      <c r="BC214" s="120" t="e">
        <f>IF(L214="základní",#REF!,0)</f>
        <v>#REF!</v>
      </c>
      <c r="BD214" s="120">
        <f>IF(L214="snížená",#REF!,0)</f>
        <v>0</v>
      </c>
      <c r="BE214" s="120">
        <f>IF(L214="zákl. přenesená",#REF!,0)</f>
        <v>0</v>
      </c>
      <c r="BF214" s="120">
        <f>IF(L214="sníž. přenesená",#REF!,0)</f>
        <v>0</v>
      </c>
      <c r="BG214" s="120">
        <f>IF(L214="nulová",#REF!,0)</f>
        <v>0</v>
      </c>
      <c r="BH214" s="13" t="s">
        <v>83</v>
      </c>
      <c r="BI214" s="120" t="e">
        <f>ROUND(H214*#REF!,2)</f>
        <v>#REF!</v>
      </c>
      <c r="BJ214" s="13" t="s">
        <v>115</v>
      </c>
      <c r="BK214" s="119" t="s">
        <v>364</v>
      </c>
    </row>
    <row r="215" spans="2:63" s="1" customFormat="1" ht="87.75">
      <c r="B215" s="27"/>
      <c r="D215" s="121" t="s">
        <v>117</v>
      </c>
      <c r="F215" s="122" t="s">
        <v>365</v>
      </c>
      <c r="H215" s="123"/>
      <c r="J215" s="27"/>
      <c r="K215" s="124"/>
      <c r="R215" s="50"/>
      <c r="AR215" s="13" t="s">
        <v>117</v>
      </c>
      <c r="AS215" s="13" t="s">
        <v>85</v>
      </c>
    </row>
    <row r="216" spans="2:63" s="1" customFormat="1" ht="16.5" customHeight="1">
      <c r="B216" s="27"/>
      <c r="C216" s="126" t="s">
        <v>366</v>
      </c>
      <c r="D216" s="126" t="s">
        <v>127</v>
      </c>
      <c r="E216" s="127" t="s">
        <v>367</v>
      </c>
      <c r="F216" s="128" t="s">
        <v>368</v>
      </c>
      <c r="G216" s="129" t="s">
        <v>135</v>
      </c>
      <c r="H216" s="130"/>
      <c r="I216" s="128" t="s">
        <v>588</v>
      </c>
      <c r="J216" s="131"/>
      <c r="K216" s="132" t="s">
        <v>1</v>
      </c>
      <c r="L216" s="133" t="s">
        <v>43</v>
      </c>
      <c r="N216" s="117" t="e">
        <f>M216*#REF!</f>
        <v>#REF!</v>
      </c>
      <c r="O216" s="117">
        <v>0</v>
      </c>
      <c r="P216" s="117" t="e">
        <f>O216*#REF!</f>
        <v>#REF!</v>
      </c>
      <c r="Q216" s="117">
        <v>0</v>
      </c>
      <c r="R216" s="118" t="e">
        <f>Q216*#REF!</f>
        <v>#REF!</v>
      </c>
      <c r="AP216" s="119" t="s">
        <v>131</v>
      </c>
      <c r="AR216" s="119" t="s">
        <v>127</v>
      </c>
      <c r="AS216" s="119" t="s">
        <v>85</v>
      </c>
      <c r="AW216" s="13" t="s">
        <v>110</v>
      </c>
      <c r="BC216" s="120" t="e">
        <f>IF(L216="základní",#REF!,0)</f>
        <v>#REF!</v>
      </c>
      <c r="BD216" s="120">
        <f>IF(L216="snížená",#REF!,0)</f>
        <v>0</v>
      </c>
      <c r="BE216" s="120">
        <f>IF(L216="zákl. přenesená",#REF!,0)</f>
        <v>0</v>
      </c>
      <c r="BF216" s="120">
        <f>IF(L216="sníž. přenesená",#REF!,0)</f>
        <v>0</v>
      </c>
      <c r="BG216" s="120">
        <f>IF(L216="nulová",#REF!,0)</f>
        <v>0</v>
      </c>
      <c r="BH216" s="13" t="s">
        <v>83</v>
      </c>
      <c r="BI216" s="120" t="e">
        <f>ROUND(H216*#REF!,2)</f>
        <v>#REF!</v>
      </c>
      <c r="BJ216" s="13" t="s">
        <v>115</v>
      </c>
      <c r="BK216" s="119" t="s">
        <v>369</v>
      </c>
    </row>
    <row r="217" spans="2:63" s="1" customFormat="1" ht="68.25">
      <c r="B217" s="27"/>
      <c r="D217" s="121" t="s">
        <v>117</v>
      </c>
      <c r="F217" s="122" t="s">
        <v>370</v>
      </c>
      <c r="H217" s="123"/>
      <c r="J217" s="27"/>
      <c r="K217" s="124"/>
      <c r="R217" s="50"/>
      <c r="AR217" s="13" t="s">
        <v>117</v>
      </c>
      <c r="AS217" s="13" t="s">
        <v>85</v>
      </c>
    </row>
    <row r="218" spans="2:63" s="1" customFormat="1" ht="24.2" customHeight="1">
      <c r="B218" s="27"/>
      <c r="C218" s="126" t="s">
        <v>371</v>
      </c>
      <c r="D218" s="126" t="s">
        <v>127</v>
      </c>
      <c r="E218" s="127" t="s">
        <v>372</v>
      </c>
      <c r="F218" s="128" t="s">
        <v>373</v>
      </c>
      <c r="G218" s="129" t="s">
        <v>374</v>
      </c>
      <c r="H218" s="130"/>
      <c r="I218" s="128" t="s">
        <v>588</v>
      </c>
      <c r="J218" s="131"/>
      <c r="K218" s="132" t="s">
        <v>1</v>
      </c>
      <c r="L218" s="133" t="s">
        <v>43</v>
      </c>
      <c r="N218" s="117" t="e">
        <f>M218*#REF!</f>
        <v>#REF!</v>
      </c>
      <c r="O218" s="117">
        <v>0</v>
      </c>
      <c r="P218" s="117" t="e">
        <f>O218*#REF!</f>
        <v>#REF!</v>
      </c>
      <c r="Q218" s="117">
        <v>0</v>
      </c>
      <c r="R218" s="118" t="e">
        <f>Q218*#REF!</f>
        <v>#REF!</v>
      </c>
      <c r="AP218" s="119" t="s">
        <v>131</v>
      </c>
      <c r="AR218" s="119" t="s">
        <v>127</v>
      </c>
      <c r="AS218" s="119" t="s">
        <v>85</v>
      </c>
      <c r="AW218" s="13" t="s">
        <v>110</v>
      </c>
      <c r="BC218" s="120" t="e">
        <f>IF(L218="základní",#REF!,0)</f>
        <v>#REF!</v>
      </c>
      <c r="BD218" s="120">
        <f>IF(L218="snížená",#REF!,0)</f>
        <v>0</v>
      </c>
      <c r="BE218" s="120">
        <f>IF(L218="zákl. přenesená",#REF!,0)</f>
        <v>0</v>
      </c>
      <c r="BF218" s="120">
        <f>IF(L218="sníž. přenesená",#REF!,0)</f>
        <v>0</v>
      </c>
      <c r="BG218" s="120">
        <f>IF(L218="nulová",#REF!,0)</f>
        <v>0</v>
      </c>
      <c r="BH218" s="13" t="s">
        <v>83</v>
      </c>
      <c r="BI218" s="120" t="e">
        <f>ROUND(H218*#REF!,2)</f>
        <v>#REF!</v>
      </c>
      <c r="BJ218" s="13" t="s">
        <v>115</v>
      </c>
      <c r="BK218" s="119" t="s">
        <v>375</v>
      </c>
    </row>
    <row r="219" spans="2:63" s="1" customFormat="1" ht="16.5" customHeight="1">
      <c r="B219" s="27"/>
      <c r="C219" s="126" t="s">
        <v>376</v>
      </c>
      <c r="D219" s="126" t="s">
        <v>127</v>
      </c>
      <c r="E219" s="127" t="s">
        <v>377</v>
      </c>
      <c r="F219" s="128" t="s">
        <v>378</v>
      </c>
      <c r="G219" s="129" t="s">
        <v>135</v>
      </c>
      <c r="H219" s="130"/>
      <c r="I219" s="128" t="s">
        <v>588</v>
      </c>
      <c r="J219" s="131"/>
      <c r="K219" s="132" t="s">
        <v>1</v>
      </c>
      <c r="L219" s="133" t="s">
        <v>43</v>
      </c>
      <c r="N219" s="117" t="e">
        <f>M219*#REF!</f>
        <v>#REF!</v>
      </c>
      <c r="O219" s="117">
        <v>0</v>
      </c>
      <c r="P219" s="117" t="e">
        <f>O219*#REF!</f>
        <v>#REF!</v>
      </c>
      <c r="Q219" s="117">
        <v>0</v>
      </c>
      <c r="R219" s="118" t="e">
        <f>Q219*#REF!</f>
        <v>#REF!</v>
      </c>
      <c r="AP219" s="119" t="s">
        <v>131</v>
      </c>
      <c r="AR219" s="119" t="s">
        <v>127</v>
      </c>
      <c r="AS219" s="119" t="s">
        <v>85</v>
      </c>
      <c r="AW219" s="13" t="s">
        <v>110</v>
      </c>
      <c r="BC219" s="120" t="e">
        <f>IF(L219="základní",#REF!,0)</f>
        <v>#REF!</v>
      </c>
      <c r="BD219" s="120">
        <f>IF(L219="snížená",#REF!,0)</f>
        <v>0</v>
      </c>
      <c r="BE219" s="120">
        <f>IF(L219="zákl. přenesená",#REF!,0)</f>
        <v>0</v>
      </c>
      <c r="BF219" s="120">
        <f>IF(L219="sníž. přenesená",#REF!,0)</f>
        <v>0</v>
      </c>
      <c r="BG219" s="120">
        <f>IF(L219="nulová",#REF!,0)</f>
        <v>0</v>
      </c>
      <c r="BH219" s="13" t="s">
        <v>83</v>
      </c>
      <c r="BI219" s="120" t="e">
        <f>ROUND(H219*#REF!,2)</f>
        <v>#REF!</v>
      </c>
      <c r="BJ219" s="13" t="s">
        <v>115</v>
      </c>
      <c r="BK219" s="119" t="s">
        <v>379</v>
      </c>
    </row>
    <row r="220" spans="2:63" s="1" customFormat="1" ht="29.25">
      <c r="B220" s="27"/>
      <c r="D220" s="121" t="s">
        <v>117</v>
      </c>
      <c r="F220" s="122" t="s">
        <v>380</v>
      </c>
      <c r="H220" s="123"/>
      <c r="J220" s="27"/>
      <c r="K220" s="124"/>
      <c r="R220" s="50"/>
      <c r="AR220" s="13" t="s">
        <v>117</v>
      </c>
      <c r="AS220" s="13" t="s">
        <v>85</v>
      </c>
    </row>
    <row r="221" spans="2:63" s="1" customFormat="1" ht="24.2" customHeight="1">
      <c r="B221" s="27"/>
      <c r="C221" s="126" t="s">
        <v>381</v>
      </c>
      <c r="D221" s="126" t="s">
        <v>127</v>
      </c>
      <c r="E221" s="127" t="s">
        <v>382</v>
      </c>
      <c r="F221" s="128" t="s">
        <v>383</v>
      </c>
      <c r="G221" s="129" t="s">
        <v>219</v>
      </c>
      <c r="H221" s="130"/>
      <c r="I221" s="128" t="s">
        <v>588</v>
      </c>
      <c r="J221" s="131"/>
      <c r="K221" s="132" t="s">
        <v>1</v>
      </c>
      <c r="L221" s="133" t="s">
        <v>43</v>
      </c>
      <c r="N221" s="117" t="e">
        <f>M221*#REF!</f>
        <v>#REF!</v>
      </c>
      <c r="O221" s="117">
        <v>0</v>
      </c>
      <c r="P221" s="117" t="e">
        <f>O221*#REF!</f>
        <v>#REF!</v>
      </c>
      <c r="Q221" s="117">
        <v>0</v>
      </c>
      <c r="R221" s="118" t="e">
        <f>Q221*#REF!</f>
        <v>#REF!</v>
      </c>
      <c r="AP221" s="119" t="s">
        <v>131</v>
      </c>
      <c r="AR221" s="119" t="s">
        <v>127</v>
      </c>
      <c r="AS221" s="119" t="s">
        <v>85</v>
      </c>
      <c r="AW221" s="13" t="s">
        <v>110</v>
      </c>
      <c r="BC221" s="120" t="e">
        <f>IF(L221="základní",#REF!,0)</f>
        <v>#REF!</v>
      </c>
      <c r="BD221" s="120">
        <f>IF(L221="snížená",#REF!,0)</f>
        <v>0</v>
      </c>
      <c r="BE221" s="120">
        <f>IF(L221="zákl. přenesená",#REF!,0)</f>
        <v>0</v>
      </c>
      <c r="BF221" s="120">
        <f>IF(L221="sníž. přenesená",#REF!,0)</f>
        <v>0</v>
      </c>
      <c r="BG221" s="120">
        <f>IF(L221="nulová",#REF!,0)</f>
        <v>0</v>
      </c>
      <c r="BH221" s="13" t="s">
        <v>83</v>
      </c>
      <c r="BI221" s="120" t="e">
        <f>ROUND(H221*#REF!,2)</f>
        <v>#REF!</v>
      </c>
      <c r="BJ221" s="13" t="s">
        <v>115</v>
      </c>
      <c r="BK221" s="119" t="s">
        <v>384</v>
      </c>
    </row>
    <row r="222" spans="2:63" s="1" customFormat="1" ht="24.2" customHeight="1">
      <c r="B222" s="27"/>
      <c r="C222" s="126" t="s">
        <v>385</v>
      </c>
      <c r="D222" s="126" t="s">
        <v>127</v>
      </c>
      <c r="E222" s="127" t="s">
        <v>386</v>
      </c>
      <c r="F222" s="128" t="s">
        <v>387</v>
      </c>
      <c r="G222" s="129" t="s">
        <v>135</v>
      </c>
      <c r="H222" s="130"/>
      <c r="I222" s="128" t="s">
        <v>588</v>
      </c>
      <c r="J222" s="131"/>
      <c r="K222" s="132" t="s">
        <v>1</v>
      </c>
      <c r="L222" s="133" t="s">
        <v>43</v>
      </c>
      <c r="N222" s="117" t="e">
        <f>M222*#REF!</f>
        <v>#REF!</v>
      </c>
      <c r="O222" s="117">
        <v>0</v>
      </c>
      <c r="P222" s="117" t="e">
        <f>O222*#REF!</f>
        <v>#REF!</v>
      </c>
      <c r="Q222" s="117">
        <v>0</v>
      </c>
      <c r="R222" s="118" t="e">
        <f>Q222*#REF!</f>
        <v>#REF!</v>
      </c>
      <c r="AP222" s="119" t="s">
        <v>131</v>
      </c>
      <c r="AR222" s="119" t="s">
        <v>127</v>
      </c>
      <c r="AS222" s="119" t="s">
        <v>85</v>
      </c>
      <c r="AW222" s="13" t="s">
        <v>110</v>
      </c>
      <c r="BC222" s="120" t="e">
        <f>IF(L222="základní",#REF!,0)</f>
        <v>#REF!</v>
      </c>
      <c r="BD222" s="120">
        <f>IF(L222="snížená",#REF!,0)</f>
        <v>0</v>
      </c>
      <c r="BE222" s="120">
        <f>IF(L222="zákl. přenesená",#REF!,0)</f>
        <v>0</v>
      </c>
      <c r="BF222" s="120">
        <f>IF(L222="sníž. přenesená",#REF!,0)</f>
        <v>0</v>
      </c>
      <c r="BG222" s="120">
        <f>IF(L222="nulová",#REF!,0)</f>
        <v>0</v>
      </c>
      <c r="BH222" s="13" t="s">
        <v>83</v>
      </c>
      <c r="BI222" s="120" t="e">
        <f>ROUND(H222*#REF!,2)</f>
        <v>#REF!</v>
      </c>
      <c r="BJ222" s="13" t="s">
        <v>115</v>
      </c>
      <c r="BK222" s="119" t="s">
        <v>388</v>
      </c>
    </row>
    <row r="223" spans="2:63" s="1" customFormat="1" ht="16.5" customHeight="1">
      <c r="B223" s="27"/>
      <c r="C223" s="126" t="s">
        <v>389</v>
      </c>
      <c r="D223" s="126" t="s">
        <v>127</v>
      </c>
      <c r="E223" s="127" t="s">
        <v>390</v>
      </c>
      <c r="F223" s="128" t="s">
        <v>391</v>
      </c>
      <c r="G223" s="129" t="s">
        <v>135</v>
      </c>
      <c r="H223" s="130"/>
      <c r="I223" s="128" t="s">
        <v>588</v>
      </c>
      <c r="J223" s="131"/>
      <c r="K223" s="132" t="s">
        <v>1</v>
      </c>
      <c r="L223" s="133" t="s">
        <v>43</v>
      </c>
      <c r="N223" s="117" t="e">
        <f>M223*#REF!</f>
        <v>#REF!</v>
      </c>
      <c r="O223" s="117">
        <v>0</v>
      </c>
      <c r="P223" s="117" t="e">
        <f>O223*#REF!</f>
        <v>#REF!</v>
      </c>
      <c r="Q223" s="117">
        <v>0</v>
      </c>
      <c r="R223" s="118" t="e">
        <f>Q223*#REF!</f>
        <v>#REF!</v>
      </c>
      <c r="AP223" s="119" t="s">
        <v>131</v>
      </c>
      <c r="AR223" s="119" t="s">
        <v>127</v>
      </c>
      <c r="AS223" s="119" t="s">
        <v>85</v>
      </c>
      <c r="AW223" s="13" t="s">
        <v>110</v>
      </c>
      <c r="BC223" s="120" t="e">
        <f>IF(L223="základní",#REF!,0)</f>
        <v>#REF!</v>
      </c>
      <c r="BD223" s="120">
        <f>IF(L223="snížená",#REF!,0)</f>
        <v>0</v>
      </c>
      <c r="BE223" s="120">
        <f>IF(L223="zákl. přenesená",#REF!,0)</f>
        <v>0</v>
      </c>
      <c r="BF223" s="120">
        <f>IF(L223="sníž. přenesená",#REF!,0)</f>
        <v>0</v>
      </c>
      <c r="BG223" s="120">
        <f>IF(L223="nulová",#REF!,0)</f>
        <v>0</v>
      </c>
      <c r="BH223" s="13" t="s">
        <v>83</v>
      </c>
      <c r="BI223" s="120" t="e">
        <f>ROUND(H223*#REF!,2)</f>
        <v>#REF!</v>
      </c>
      <c r="BJ223" s="13" t="s">
        <v>115</v>
      </c>
      <c r="BK223" s="119" t="s">
        <v>392</v>
      </c>
    </row>
    <row r="224" spans="2:63" s="1" customFormat="1" ht="68.25">
      <c r="B224" s="27"/>
      <c r="D224" s="121" t="s">
        <v>117</v>
      </c>
      <c r="F224" s="122" t="s">
        <v>393</v>
      </c>
      <c r="H224" s="123"/>
      <c r="J224" s="27"/>
      <c r="K224" s="124"/>
      <c r="R224" s="50"/>
      <c r="AR224" s="13" t="s">
        <v>117</v>
      </c>
      <c r="AS224" s="13" t="s">
        <v>85</v>
      </c>
    </row>
    <row r="225" spans="2:63" s="1" customFormat="1" ht="16.5" customHeight="1">
      <c r="B225" s="27"/>
      <c r="C225" s="126" t="s">
        <v>394</v>
      </c>
      <c r="D225" s="126" t="s">
        <v>127</v>
      </c>
      <c r="E225" s="127" t="s">
        <v>395</v>
      </c>
      <c r="F225" s="128" t="s">
        <v>396</v>
      </c>
      <c r="G225" s="129" t="s">
        <v>135</v>
      </c>
      <c r="H225" s="130"/>
      <c r="I225" s="128" t="s">
        <v>588</v>
      </c>
      <c r="J225" s="131"/>
      <c r="K225" s="132" t="s">
        <v>1</v>
      </c>
      <c r="L225" s="133" t="s">
        <v>43</v>
      </c>
      <c r="N225" s="117" t="e">
        <f>M225*#REF!</f>
        <v>#REF!</v>
      </c>
      <c r="O225" s="117">
        <v>0</v>
      </c>
      <c r="P225" s="117" t="e">
        <f>O225*#REF!</f>
        <v>#REF!</v>
      </c>
      <c r="Q225" s="117">
        <v>0</v>
      </c>
      <c r="R225" s="118" t="e">
        <f>Q225*#REF!</f>
        <v>#REF!</v>
      </c>
      <c r="AP225" s="119" t="s">
        <v>131</v>
      </c>
      <c r="AR225" s="119" t="s">
        <v>127</v>
      </c>
      <c r="AS225" s="119" t="s">
        <v>85</v>
      </c>
      <c r="AW225" s="13" t="s">
        <v>110</v>
      </c>
      <c r="BC225" s="120" t="e">
        <f>IF(L225="základní",#REF!,0)</f>
        <v>#REF!</v>
      </c>
      <c r="BD225" s="120">
        <f>IF(L225="snížená",#REF!,0)</f>
        <v>0</v>
      </c>
      <c r="BE225" s="120">
        <f>IF(L225="zákl. přenesená",#REF!,0)</f>
        <v>0</v>
      </c>
      <c r="BF225" s="120">
        <f>IF(L225="sníž. přenesená",#REF!,0)</f>
        <v>0</v>
      </c>
      <c r="BG225" s="120">
        <f>IF(L225="nulová",#REF!,0)</f>
        <v>0</v>
      </c>
      <c r="BH225" s="13" t="s">
        <v>83</v>
      </c>
      <c r="BI225" s="120" t="e">
        <f>ROUND(H225*#REF!,2)</f>
        <v>#REF!</v>
      </c>
      <c r="BJ225" s="13" t="s">
        <v>115</v>
      </c>
      <c r="BK225" s="119" t="s">
        <v>397</v>
      </c>
    </row>
    <row r="226" spans="2:63" s="1" customFormat="1" ht="39">
      <c r="B226" s="27"/>
      <c r="D226" s="121" t="s">
        <v>117</v>
      </c>
      <c r="F226" s="122" t="s">
        <v>398</v>
      </c>
      <c r="H226" s="123"/>
      <c r="J226" s="27"/>
      <c r="K226" s="124"/>
      <c r="R226" s="50"/>
      <c r="AR226" s="13" t="s">
        <v>117</v>
      </c>
      <c r="AS226" s="13" t="s">
        <v>85</v>
      </c>
    </row>
    <row r="227" spans="2:63" s="1" customFormat="1" ht="24.2" customHeight="1">
      <c r="B227" s="27"/>
      <c r="C227" s="126" t="s">
        <v>399</v>
      </c>
      <c r="D227" s="126" t="s">
        <v>127</v>
      </c>
      <c r="E227" s="127" t="s">
        <v>400</v>
      </c>
      <c r="F227" s="128" t="s">
        <v>401</v>
      </c>
      <c r="G227" s="129" t="s">
        <v>135</v>
      </c>
      <c r="H227" s="130"/>
      <c r="I227" s="128" t="s">
        <v>588</v>
      </c>
      <c r="J227" s="131"/>
      <c r="K227" s="132" t="s">
        <v>1</v>
      </c>
      <c r="L227" s="133" t="s">
        <v>43</v>
      </c>
      <c r="N227" s="117" t="e">
        <f>M227*#REF!</f>
        <v>#REF!</v>
      </c>
      <c r="O227" s="117">
        <v>0</v>
      </c>
      <c r="P227" s="117" t="e">
        <f>O227*#REF!</f>
        <v>#REF!</v>
      </c>
      <c r="Q227" s="117">
        <v>0</v>
      </c>
      <c r="R227" s="118" t="e">
        <f>Q227*#REF!</f>
        <v>#REF!</v>
      </c>
      <c r="AP227" s="119" t="s">
        <v>131</v>
      </c>
      <c r="AR227" s="119" t="s">
        <v>127</v>
      </c>
      <c r="AS227" s="119" t="s">
        <v>85</v>
      </c>
      <c r="AW227" s="13" t="s">
        <v>110</v>
      </c>
      <c r="BC227" s="120" t="e">
        <f>IF(L227="základní",#REF!,0)</f>
        <v>#REF!</v>
      </c>
      <c r="BD227" s="120">
        <f>IF(L227="snížená",#REF!,0)</f>
        <v>0</v>
      </c>
      <c r="BE227" s="120">
        <f>IF(L227="zákl. přenesená",#REF!,0)</f>
        <v>0</v>
      </c>
      <c r="BF227" s="120">
        <f>IF(L227="sníž. přenesená",#REF!,0)</f>
        <v>0</v>
      </c>
      <c r="BG227" s="120">
        <f>IF(L227="nulová",#REF!,0)</f>
        <v>0</v>
      </c>
      <c r="BH227" s="13" t="s">
        <v>83</v>
      </c>
      <c r="BI227" s="120" t="e">
        <f>ROUND(H227*#REF!,2)</f>
        <v>#REF!</v>
      </c>
      <c r="BJ227" s="13" t="s">
        <v>115</v>
      </c>
      <c r="BK227" s="119" t="s">
        <v>402</v>
      </c>
    </row>
    <row r="228" spans="2:63" s="1" customFormat="1" ht="16.5" customHeight="1">
      <c r="B228" s="27"/>
      <c r="C228" s="126" t="s">
        <v>403</v>
      </c>
      <c r="D228" s="126" t="s">
        <v>127</v>
      </c>
      <c r="E228" s="127" t="s">
        <v>404</v>
      </c>
      <c r="F228" s="128" t="s">
        <v>405</v>
      </c>
      <c r="G228" s="129" t="s">
        <v>135</v>
      </c>
      <c r="H228" s="130"/>
      <c r="I228" s="128" t="s">
        <v>588</v>
      </c>
      <c r="J228" s="131"/>
      <c r="K228" s="132" t="s">
        <v>1</v>
      </c>
      <c r="L228" s="133" t="s">
        <v>43</v>
      </c>
      <c r="N228" s="117" t="e">
        <f>M228*#REF!</f>
        <v>#REF!</v>
      </c>
      <c r="O228" s="117">
        <v>0</v>
      </c>
      <c r="P228" s="117" t="e">
        <f>O228*#REF!</f>
        <v>#REF!</v>
      </c>
      <c r="Q228" s="117">
        <v>0</v>
      </c>
      <c r="R228" s="118" t="e">
        <f>Q228*#REF!</f>
        <v>#REF!</v>
      </c>
      <c r="AP228" s="119" t="s">
        <v>131</v>
      </c>
      <c r="AR228" s="119" t="s">
        <v>127</v>
      </c>
      <c r="AS228" s="119" t="s">
        <v>85</v>
      </c>
      <c r="AW228" s="13" t="s">
        <v>110</v>
      </c>
      <c r="BC228" s="120" t="e">
        <f>IF(L228="základní",#REF!,0)</f>
        <v>#REF!</v>
      </c>
      <c r="BD228" s="120">
        <f>IF(L228="snížená",#REF!,0)</f>
        <v>0</v>
      </c>
      <c r="BE228" s="120">
        <f>IF(L228="zákl. přenesená",#REF!,0)</f>
        <v>0</v>
      </c>
      <c r="BF228" s="120">
        <f>IF(L228="sníž. přenesená",#REF!,0)</f>
        <v>0</v>
      </c>
      <c r="BG228" s="120">
        <f>IF(L228="nulová",#REF!,0)</f>
        <v>0</v>
      </c>
      <c r="BH228" s="13" t="s">
        <v>83</v>
      </c>
      <c r="BI228" s="120" t="e">
        <f>ROUND(H228*#REF!,2)</f>
        <v>#REF!</v>
      </c>
      <c r="BJ228" s="13" t="s">
        <v>115</v>
      </c>
      <c r="BK228" s="119" t="s">
        <v>406</v>
      </c>
    </row>
    <row r="229" spans="2:63" s="1" customFormat="1" ht="39">
      <c r="B229" s="27"/>
      <c r="D229" s="121" t="s">
        <v>117</v>
      </c>
      <c r="F229" s="122" t="s">
        <v>407</v>
      </c>
      <c r="H229" s="123"/>
      <c r="J229" s="27"/>
      <c r="K229" s="124"/>
      <c r="R229" s="50"/>
      <c r="AR229" s="13" t="s">
        <v>117</v>
      </c>
      <c r="AS229" s="13" t="s">
        <v>85</v>
      </c>
    </row>
    <row r="230" spans="2:63" s="1" customFormat="1" ht="16.5" customHeight="1">
      <c r="B230" s="27"/>
      <c r="C230" s="126" t="s">
        <v>408</v>
      </c>
      <c r="D230" s="126" t="s">
        <v>127</v>
      </c>
      <c r="E230" s="127" t="s">
        <v>409</v>
      </c>
      <c r="F230" s="128" t="s">
        <v>410</v>
      </c>
      <c r="G230" s="129" t="s">
        <v>135</v>
      </c>
      <c r="H230" s="130"/>
      <c r="I230" s="128" t="s">
        <v>588</v>
      </c>
      <c r="J230" s="131"/>
      <c r="K230" s="132" t="s">
        <v>1</v>
      </c>
      <c r="L230" s="133" t="s">
        <v>43</v>
      </c>
      <c r="N230" s="117" t="e">
        <f>M230*#REF!</f>
        <v>#REF!</v>
      </c>
      <c r="O230" s="117">
        <v>0</v>
      </c>
      <c r="P230" s="117" t="e">
        <f>O230*#REF!</f>
        <v>#REF!</v>
      </c>
      <c r="Q230" s="117">
        <v>0</v>
      </c>
      <c r="R230" s="118" t="e">
        <f>Q230*#REF!</f>
        <v>#REF!</v>
      </c>
      <c r="AP230" s="119" t="s">
        <v>131</v>
      </c>
      <c r="AR230" s="119" t="s">
        <v>127</v>
      </c>
      <c r="AS230" s="119" t="s">
        <v>85</v>
      </c>
      <c r="AW230" s="13" t="s">
        <v>110</v>
      </c>
      <c r="BC230" s="120" t="e">
        <f>IF(L230="základní",#REF!,0)</f>
        <v>#REF!</v>
      </c>
      <c r="BD230" s="120">
        <f>IF(L230="snížená",#REF!,0)</f>
        <v>0</v>
      </c>
      <c r="BE230" s="120">
        <f>IF(L230="zákl. přenesená",#REF!,0)</f>
        <v>0</v>
      </c>
      <c r="BF230" s="120">
        <f>IF(L230="sníž. přenesená",#REF!,0)</f>
        <v>0</v>
      </c>
      <c r="BG230" s="120">
        <f>IF(L230="nulová",#REF!,0)</f>
        <v>0</v>
      </c>
      <c r="BH230" s="13" t="s">
        <v>83</v>
      </c>
      <c r="BI230" s="120" t="e">
        <f>ROUND(H230*#REF!,2)</f>
        <v>#REF!</v>
      </c>
      <c r="BJ230" s="13" t="s">
        <v>115</v>
      </c>
      <c r="BK230" s="119" t="s">
        <v>411</v>
      </c>
    </row>
    <row r="231" spans="2:63" s="1" customFormat="1" ht="48.75">
      <c r="B231" s="27"/>
      <c r="D231" s="121" t="s">
        <v>117</v>
      </c>
      <c r="F231" s="122" t="s">
        <v>412</v>
      </c>
      <c r="H231" s="123"/>
      <c r="J231" s="27"/>
      <c r="K231" s="124"/>
      <c r="R231" s="50"/>
      <c r="AR231" s="13" t="s">
        <v>117</v>
      </c>
      <c r="AS231" s="13" t="s">
        <v>85</v>
      </c>
    </row>
    <row r="232" spans="2:63" s="1" customFormat="1" ht="16.5" customHeight="1">
      <c r="B232" s="27"/>
      <c r="C232" s="126" t="s">
        <v>413</v>
      </c>
      <c r="D232" s="126" t="s">
        <v>127</v>
      </c>
      <c r="E232" s="127" t="s">
        <v>414</v>
      </c>
      <c r="F232" s="128" t="s">
        <v>415</v>
      </c>
      <c r="G232" s="129" t="s">
        <v>416</v>
      </c>
      <c r="H232" s="130"/>
      <c r="I232" s="128" t="s">
        <v>588</v>
      </c>
      <c r="J232" s="131"/>
      <c r="K232" s="132" t="s">
        <v>1</v>
      </c>
      <c r="L232" s="133" t="s">
        <v>43</v>
      </c>
      <c r="N232" s="117" t="e">
        <f>M232*#REF!</f>
        <v>#REF!</v>
      </c>
      <c r="O232" s="117">
        <v>0</v>
      </c>
      <c r="P232" s="117" t="e">
        <f>O232*#REF!</f>
        <v>#REF!</v>
      </c>
      <c r="Q232" s="117">
        <v>0</v>
      </c>
      <c r="R232" s="118" t="e">
        <f>Q232*#REF!</f>
        <v>#REF!</v>
      </c>
      <c r="AP232" s="119" t="s">
        <v>131</v>
      </c>
      <c r="AR232" s="119" t="s">
        <v>127</v>
      </c>
      <c r="AS232" s="119" t="s">
        <v>85</v>
      </c>
      <c r="AW232" s="13" t="s">
        <v>110</v>
      </c>
      <c r="BC232" s="120" t="e">
        <f>IF(L232="základní",#REF!,0)</f>
        <v>#REF!</v>
      </c>
      <c r="BD232" s="120">
        <f>IF(L232="snížená",#REF!,0)</f>
        <v>0</v>
      </c>
      <c r="BE232" s="120">
        <f>IF(L232="zákl. přenesená",#REF!,0)</f>
        <v>0</v>
      </c>
      <c r="BF232" s="120">
        <f>IF(L232="sníž. přenesená",#REF!,0)</f>
        <v>0</v>
      </c>
      <c r="BG232" s="120">
        <f>IF(L232="nulová",#REF!,0)</f>
        <v>0</v>
      </c>
      <c r="BH232" s="13" t="s">
        <v>83</v>
      </c>
      <c r="BI232" s="120" t="e">
        <f>ROUND(H232*#REF!,2)</f>
        <v>#REF!</v>
      </c>
      <c r="BJ232" s="13" t="s">
        <v>115</v>
      </c>
      <c r="BK232" s="119" t="s">
        <v>417</v>
      </c>
    </row>
    <row r="233" spans="2:63" s="1" customFormat="1" ht="58.5">
      <c r="B233" s="27"/>
      <c r="D233" s="121" t="s">
        <v>117</v>
      </c>
      <c r="F233" s="122" t="s">
        <v>418</v>
      </c>
      <c r="H233" s="123"/>
      <c r="J233" s="27"/>
      <c r="K233" s="124"/>
      <c r="R233" s="50"/>
      <c r="AR233" s="13" t="s">
        <v>117</v>
      </c>
      <c r="AS233" s="13" t="s">
        <v>85</v>
      </c>
    </row>
    <row r="234" spans="2:63" s="1" customFormat="1" ht="16.5" customHeight="1">
      <c r="B234" s="27"/>
      <c r="C234" s="126" t="s">
        <v>419</v>
      </c>
      <c r="D234" s="126" t="s">
        <v>127</v>
      </c>
      <c r="E234" s="127" t="s">
        <v>420</v>
      </c>
      <c r="F234" s="128" t="s">
        <v>421</v>
      </c>
      <c r="G234" s="129" t="s">
        <v>135</v>
      </c>
      <c r="H234" s="130"/>
      <c r="I234" s="128" t="s">
        <v>588</v>
      </c>
      <c r="J234" s="131"/>
      <c r="K234" s="132" t="s">
        <v>1</v>
      </c>
      <c r="L234" s="133" t="s">
        <v>43</v>
      </c>
      <c r="N234" s="117" t="e">
        <f>M234*#REF!</f>
        <v>#REF!</v>
      </c>
      <c r="O234" s="117">
        <v>0</v>
      </c>
      <c r="P234" s="117" t="e">
        <f>O234*#REF!</f>
        <v>#REF!</v>
      </c>
      <c r="Q234" s="117">
        <v>0</v>
      </c>
      <c r="R234" s="118" t="e">
        <f>Q234*#REF!</f>
        <v>#REF!</v>
      </c>
      <c r="AP234" s="119" t="s">
        <v>131</v>
      </c>
      <c r="AR234" s="119" t="s">
        <v>127</v>
      </c>
      <c r="AS234" s="119" t="s">
        <v>85</v>
      </c>
      <c r="AW234" s="13" t="s">
        <v>110</v>
      </c>
      <c r="BC234" s="120" t="e">
        <f>IF(L234="základní",#REF!,0)</f>
        <v>#REF!</v>
      </c>
      <c r="BD234" s="120">
        <f>IF(L234="snížená",#REF!,0)</f>
        <v>0</v>
      </c>
      <c r="BE234" s="120">
        <f>IF(L234="zákl. přenesená",#REF!,0)</f>
        <v>0</v>
      </c>
      <c r="BF234" s="120">
        <f>IF(L234="sníž. přenesená",#REF!,0)</f>
        <v>0</v>
      </c>
      <c r="BG234" s="120">
        <f>IF(L234="nulová",#REF!,0)</f>
        <v>0</v>
      </c>
      <c r="BH234" s="13" t="s">
        <v>83</v>
      </c>
      <c r="BI234" s="120" t="e">
        <f>ROUND(H234*#REF!,2)</f>
        <v>#REF!</v>
      </c>
      <c r="BJ234" s="13" t="s">
        <v>115</v>
      </c>
      <c r="BK234" s="119" t="s">
        <v>422</v>
      </c>
    </row>
    <row r="235" spans="2:63" s="1" customFormat="1" ht="117">
      <c r="B235" s="27"/>
      <c r="D235" s="121" t="s">
        <v>117</v>
      </c>
      <c r="F235" s="122" t="s">
        <v>423</v>
      </c>
      <c r="H235" s="123"/>
      <c r="J235" s="27"/>
      <c r="K235" s="124"/>
      <c r="R235" s="50"/>
      <c r="AR235" s="13" t="s">
        <v>117</v>
      </c>
      <c r="AS235" s="13" t="s">
        <v>85</v>
      </c>
    </row>
    <row r="236" spans="2:63" s="1" customFormat="1" ht="16.5" customHeight="1">
      <c r="B236" s="27"/>
      <c r="C236" s="126" t="s">
        <v>424</v>
      </c>
      <c r="D236" s="126" t="s">
        <v>127</v>
      </c>
      <c r="E236" s="127" t="s">
        <v>425</v>
      </c>
      <c r="F236" s="128" t="s">
        <v>426</v>
      </c>
      <c r="G236" s="129" t="s">
        <v>135</v>
      </c>
      <c r="H236" s="130"/>
      <c r="I236" s="128" t="s">
        <v>588</v>
      </c>
      <c r="J236" s="131"/>
      <c r="K236" s="132" t="s">
        <v>1</v>
      </c>
      <c r="L236" s="133" t="s">
        <v>43</v>
      </c>
      <c r="N236" s="117" t="e">
        <f>M236*#REF!</f>
        <v>#REF!</v>
      </c>
      <c r="O236" s="117">
        <v>0</v>
      </c>
      <c r="P236" s="117" t="e">
        <f>O236*#REF!</f>
        <v>#REF!</v>
      </c>
      <c r="Q236" s="117">
        <v>0</v>
      </c>
      <c r="R236" s="118" t="e">
        <f>Q236*#REF!</f>
        <v>#REF!</v>
      </c>
      <c r="AP236" s="119" t="s">
        <v>131</v>
      </c>
      <c r="AR236" s="119" t="s">
        <v>127</v>
      </c>
      <c r="AS236" s="119" t="s">
        <v>85</v>
      </c>
      <c r="AW236" s="13" t="s">
        <v>110</v>
      </c>
      <c r="BC236" s="120" t="e">
        <f>IF(L236="základní",#REF!,0)</f>
        <v>#REF!</v>
      </c>
      <c r="BD236" s="120">
        <f>IF(L236="snížená",#REF!,0)</f>
        <v>0</v>
      </c>
      <c r="BE236" s="120">
        <f>IF(L236="zákl. přenesená",#REF!,0)</f>
        <v>0</v>
      </c>
      <c r="BF236" s="120">
        <f>IF(L236="sníž. přenesená",#REF!,0)</f>
        <v>0</v>
      </c>
      <c r="BG236" s="120">
        <f>IF(L236="nulová",#REF!,0)</f>
        <v>0</v>
      </c>
      <c r="BH236" s="13" t="s">
        <v>83</v>
      </c>
      <c r="BI236" s="120" t="e">
        <f>ROUND(H236*#REF!,2)</f>
        <v>#REF!</v>
      </c>
      <c r="BJ236" s="13" t="s">
        <v>115</v>
      </c>
      <c r="BK236" s="119" t="s">
        <v>427</v>
      </c>
    </row>
    <row r="237" spans="2:63" s="1" customFormat="1" ht="39">
      <c r="B237" s="27"/>
      <c r="D237" s="121" t="s">
        <v>117</v>
      </c>
      <c r="F237" s="122" t="s">
        <v>428</v>
      </c>
      <c r="H237" s="123"/>
      <c r="J237" s="27"/>
      <c r="K237" s="124"/>
      <c r="R237" s="50"/>
      <c r="AR237" s="13" t="s">
        <v>117</v>
      </c>
      <c r="AS237" s="13" t="s">
        <v>85</v>
      </c>
    </row>
    <row r="238" spans="2:63" s="1" customFormat="1" ht="16.5" customHeight="1">
      <c r="B238" s="27"/>
      <c r="C238" s="126" t="s">
        <v>429</v>
      </c>
      <c r="D238" s="126" t="s">
        <v>127</v>
      </c>
      <c r="E238" s="127" t="s">
        <v>430</v>
      </c>
      <c r="F238" s="128" t="s">
        <v>431</v>
      </c>
      <c r="G238" s="129" t="s">
        <v>135</v>
      </c>
      <c r="H238" s="130"/>
      <c r="I238" s="128" t="s">
        <v>588</v>
      </c>
      <c r="J238" s="131"/>
      <c r="K238" s="132" t="s">
        <v>1</v>
      </c>
      <c r="L238" s="133" t="s">
        <v>43</v>
      </c>
      <c r="N238" s="117" t="e">
        <f>M238*#REF!</f>
        <v>#REF!</v>
      </c>
      <c r="O238" s="117">
        <v>0</v>
      </c>
      <c r="P238" s="117" t="e">
        <f>O238*#REF!</f>
        <v>#REF!</v>
      </c>
      <c r="Q238" s="117">
        <v>0</v>
      </c>
      <c r="R238" s="118" t="e">
        <f>Q238*#REF!</f>
        <v>#REF!</v>
      </c>
      <c r="AP238" s="119" t="s">
        <v>131</v>
      </c>
      <c r="AR238" s="119" t="s">
        <v>127</v>
      </c>
      <c r="AS238" s="119" t="s">
        <v>85</v>
      </c>
      <c r="AW238" s="13" t="s">
        <v>110</v>
      </c>
      <c r="BC238" s="120" t="e">
        <f>IF(L238="základní",#REF!,0)</f>
        <v>#REF!</v>
      </c>
      <c r="BD238" s="120">
        <f>IF(L238="snížená",#REF!,0)</f>
        <v>0</v>
      </c>
      <c r="BE238" s="120">
        <f>IF(L238="zákl. přenesená",#REF!,0)</f>
        <v>0</v>
      </c>
      <c r="BF238" s="120">
        <f>IF(L238="sníž. přenesená",#REF!,0)</f>
        <v>0</v>
      </c>
      <c r="BG238" s="120">
        <f>IF(L238="nulová",#REF!,0)</f>
        <v>0</v>
      </c>
      <c r="BH238" s="13" t="s">
        <v>83</v>
      </c>
      <c r="BI238" s="120" t="e">
        <f>ROUND(H238*#REF!,2)</f>
        <v>#REF!</v>
      </c>
      <c r="BJ238" s="13" t="s">
        <v>115</v>
      </c>
      <c r="BK238" s="119" t="s">
        <v>432</v>
      </c>
    </row>
    <row r="239" spans="2:63" s="1" customFormat="1" ht="39">
      <c r="B239" s="27"/>
      <c r="D239" s="121" t="s">
        <v>117</v>
      </c>
      <c r="F239" s="122" t="s">
        <v>433</v>
      </c>
      <c r="H239" s="123"/>
      <c r="J239" s="27"/>
      <c r="K239" s="124"/>
      <c r="R239" s="50"/>
      <c r="AR239" s="13" t="s">
        <v>117</v>
      </c>
      <c r="AS239" s="13" t="s">
        <v>85</v>
      </c>
    </row>
    <row r="240" spans="2:63" s="1" customFormat="1" ht="16.5" customHeight="1">
      <c r="B240" s="27"/>
      <c r="C240" s="126" t="s">
        <v>434</v>
      </c>
      <c r="D240" s="126" t="s">
        <v>127</v>
      </c>
      <c r="E240" s="127" t="s">
        <v>435</v>
      </c>
      <c r="F240" s="128" t="s">
        <v>436</v>
      </c>
      <c r="G240" s="129" t="s">
        <v>135</v>
      </c>
      <c r="H240" s="130"/>
      <c r="I240" s="128" t="s">
        <v>588</v>
      </c>
      <c r="J240" s="131"/>
      <c r="K240" s="132" t="s">
        <v>1</v>
      </c>
      <c r="L240" s="133" t="s">
        <v>43</v>
      </c>
      <c r="N240" s="117" t="e">
        <f>M240*#REF!</f>
        <v>#REF!</v>
      </c>
      <c r="O240" s="117">
        <v>0</v>
      </c>
      <c r="P240" s="117" t="e">
        <f>O240*#REF!</f>
        <v>#REF!</v>
      </c>
      <c r="Q240" s="117">
        <v>0</v>
      </c>
      <c r="R240" s="118" t="e">
        <f>Q240*#REF!</f>
        <v>#REF!</v>
      </c>
      <c r="AP240" s="119" t="s">
        <v>131</v>
      </c>
      <c r="AR240" s="119" t="s">
        <v>127</v>
      </c>
      <c r="AS240" s="119" t="s">
        <v>85</v>
      </c>
      <c r="AW240" s="13" t="s">
        <v>110</v>
      </c>
      <c r="BC240" s="120" t="e">
        <f>IF(L240="základní",#REF!,0)</f>
        <v>#REF!</v>
      </c>
      <c r="BD240" s="120">
        <f>IF(L240="snížená",#REF!,0)</f>
        <v>0</v>
      </c>
      <c r="BE240" s="120">
        <f>IF(L240="zákl. přenesená",#REF!,0)</f>
        <v>0</v>
      </c>
      <c r="BF240" s="120">
        <f>IF(L240="sníž. přenesená",#REF!,0)</f>
        <v>0</v>
      </c>
      <c r="BG240" s="120">
        <f>IF(L240="nulová",#REF!,0)</f>
        <v>0</v>
      </c>
      <c r="BH240" s="13" t="s">
        <v>83</v>
      </c>
      <c r="BI240" s="120" t="e">
        <f>ROUND(H240*#REF!,2)</f>
        <v>#REF!</v>
      </c>
      <c r="BJ240" s="13" t="s">
        <v>115</v>
      </c>
      <c r="BK240" s="119" t="s">
        <v>437</v>
      </c>
    </row>
    <row r="241" spans="2:63" s="1" customFormat="1" ht="78">
      <c r="B241" s="27"/>
      <c r="D241" s="121" t="s">
        <v>117</v>
      </c>
      <c r="F241" s="122" t="s">
        <v>438</v>
      </c>
      <c r="H241" s="123"/>
      <c r="J241" s="27"/>
      <c r="K241" s="124"/>
      <c r="R241" s="50"/>
      <c r="AR241" s="13" t="s">
        <v>117</v>
      </c>
      <c r="AS241" s="13" t="s">
        <v>85</v>
      </c>
    </row>
    <row r="242" spans="2:63" s="1" customFormat="1" ht="16.5" customHeight="1">
      <c r="B242" s="27"/>
      <c r="C242" s="126" t="s">
        <v>439</v>
      </c>
      <c r="D242" s="126" t="s">
        <v>127</v>
      </c>
      <c r="E242" s="127" t="s">
        <v>440</v>
      </c>
      <c r="F242" s="128" t="s">
        <v>441</v>
      </c>
      <c r="G242" s="129" t="s">
        <v>135</v>
      </c>
      <c r="H242" s="130"/>
      <c r="I242" s="128" t="s">
        <v>588</v>
      </c>
      <c r="J242" s="131"/>
      <c r="K242" s="132" t="s">
        <v>1</v>
      </c>
      <c r="L242" s="133" t="s">
        <v>43</v>
      </c>
      <c r="N242" s="117" t="e">
        <f>M242*#REF!</f>
        <v>#REF!</v>
      </c>
      <c r="O242" s="117">
        <v>0</v>
      </c>
      <c r="P242" s="117" t="e">
        <f>O242*#REF!</f>
        <v>#REF!</v>
      </c>
      <c r="Q242" s="117">
        <v>0</v>
      </c>
      <c r="R242" s="118" t="e">
        <f>Q242*#REF!</f>
        <v>#REF!</v>
      </c>
      <c r="AP242" s="119" t="s">
        <v>131</v>
      </c>
      <c r="AR242" s="119" t="s">
        <v>127</v>
      </c>
      <c r="AS242" s="119" t="s">
        <v>85</v>
      </c>
      <c r="AW242" s="13" t="s">
        <v>110</v>
      </c>
      <c r="BC242" s="120" t="e">
        <f>IF(L242="základní",#REF!,0)</f>
        <v>#REF!</v>
      </c>
      <c r="BD242" s="120">
        <f>IF(L242="snížená",#REF!,0)</f>
        <v>0</v>
      </c>
      <c r="BE242" s="120">
        <f>IF(L242="zákl. přenesená",#REF!,0)</f>
        <v>0</v>
      </c>
      <c r="BF242" s="120">
        <f>IF(L242="sníž. přenesená",#REF!,0)</f>
        <v>0</v>
      </c>
      <c r="BG242" s="120">
        <f>IF(L242="nulová",#REF!,0)</f>
        <v>0</v>
      </c>
      <c r="BH242" s="13" t="s">
        <v>83</v>
      </c>
      <c r="BI242" s="120" t="e">
        <f>ROUND(H242*#REF!,2)</f>
        <v>#REF!</v>
      </c>
      <c r="BJ242" s="13" t="s">
        <v>115</v>
      </c>
      <c r="BK242" s="119" t="s">
        <v>442</v>
      </c>
    </row>
    <row r="243" spans="2:63" s="1" customFormat="1" ht="68.25">
      <c r="B243" s="27"/>
      <c r="D243" s="121" t="s">
        <v>117</v>
      </c>
      <c r="F243" s="122" t="s">
        <v>443</v>
      </c>
      <c r="H243" s="123"/>
      <c r="J243" s="27"/>
      <c r="K243" s="124"/>
      <c r="R243" s="50"/>
      <c r="AR243" s="13" t="s">
        <v>117</v>
      </c>
      <c r="AS243" s="13" t="s">
        <v>85</v>
      </c>
    </row>
    <row r="244" spans="2:63" s="1" customFormat="1" ht="21.75" customHeight="1">
      <c r="B244" s="27"/>
      <c r="C244" s="126" t="s">
        <v>444</v>
      </c>
      <c r="D244" s="126" t="s">
        <v>127</v>
      </c>
      <c r="E244" s="127" t="s">
        <v>445</v>
      </c>
      <c r="F244" s="128" t="s">
        <v>446</v>
      </c>
      <c r="G244" s="129" t="s">
        <v>135</v>
      </c>
      <c r="H244" s="130"/>
      <c r="I244" s="128" t="s">
        <v>588</v>
      </c>
      <c r="J244" s="131"/>
      <c r="K244" s="132" t="s">
        <v>1</v>
      </c>
      <c r="L244" s="133" t="s">
        <v>43</v>
      </c>
      <c r="N244" s="117" t="e">
        <f>M244*#REF!</f>
        <v>#REF!</v>
      </c>
      <c r="O244" s="117">
        <v>0</v>
      </c>
      <c r="P244" s="117" t="e">
        <f>O244*#REF!</f>
        <v>#REF!</v>
      </c>
      <c r="Q244" s="117">
        <v>0</v>
      </c>
      <c r="R244" s="118" t="e">
        <f>Q244*#REF!</f>
        <v>#REF!</v>
      </c>
      <c r="AP244" s="119" t="s">
        <v>131</v>
      </c>
      <c r="AR244" s="119" t="s">
        <v>127</v>
      </c>
      <c r="AS244" s="119" t="s">
        <v>85</v>
      </c>
      <c r="AW244" s="13" t="s">
        <v>110</v>
      </c>
      <c r="BC244" s="120" t="e">
        <f>IF(L244="základní",#REF!,0)</f>
        <v>#REF!</v>
      </c>
      <c r="BD244" s="120">
        <f>IF(L244="snížená",#REF!,0)</f>
        <v>0</v>
      </c>
      <c r="BE244" s="120">
        <f>IF(L244="zákl. přenesená",#REF!,0)</f>
        <v>0</v>
      </c>
      <c r="BF244" s="120">
        <f>IF(L244="sníž. přenesená",#REF!,0)</f>
        <v>0</v>
      </c>
      <c r="BG244" s="120">
        <f>IF(L244="nulová",#REF!,0)</f>
        <v>0</v>
      </c>
      <c r="BH244" s="13" t="s">
        <v>83</v>
      </c>
      <c r="BI244" s="120" t="e">
        <f>ROUND(H244*#REF!,2)</f>
        <v>#REF!</v>
      </c>
      <c r="BJ244" s="13" t="s">
        <v>115</v>
      </c>
      <c r="BK244" s="119" t="s">
        <v>447</v>
      </c>
    </row>
    <row r="245" spans="2:63" s="1" customFormat="1" ht="48.75">
      <c r="B245" s="27"/>
      <c r="D245" s="121" t="s">
        <v>117</v>
      </c>
      <c r="F245" s="122" t="s">
        <v>448</v>
      </c>
      <c r="H245" s="123"/>
      <c r="J245" s="27"/>
      <c r="K245" s="124"/>
      <c r="R245" s="50"/>
      <c r="AR245" s="13" t="s">
        <v>117</v>
      </c>
      <c r="AS245" s="13" t="s">
        <v>85</v>
      </c>
    </row>
    <row r="246" spans="2:63" s="1" customFormat="1" ht="21.75" customHeight="1">
      <c r="B246" s="27"/>
      <c r="C246" s="126" t="s">
        <v>449</v>
      </c>
      <c r="D246" s="126" t="s">
        <v>127</v>
      </c>
      <c r="E246" s="127" t="s">
        <v>450</v>
      </c>
      <c r="F246" s="128" t="s">
        <v>451</v>
      </c>
      <c r="G246" s="129" t="s">
        <v>135</v>
      </c>
      <c r="H246" s="130"/>
      <c r="I246" s="128" t="s">
        <v>588</v>
      </c>
      <c r="J246" s="131"/>
      <c r="K246" s="132" t="s">
        <v>1</v>
      </c>
      <c r="L246" s="133" t="s">
        <v>43</v>
      </c>
      <c r="N246" s="117" t="e">
        <f>M246*#REF!</f>
        <v>#REF!</v>
      </c>
      <c r="O246" s="117">
        <v>0</v>
      </c>
      <c r="P246" s="117" t="e">
        <f>O246*#REF!</f>
        <v>#REF!</v>
      </c>
      <c r="Q246" s="117">
        <v>0</v>
      </c>
      <c r="R246" s="118" t="e">
        <f>Q246*#REF!</f>
        <v>#REF!</v>
      </c>
      <c r="AP246" s="119" t="s">
        <v>131</v>
      </c>
      <c r="AR246" s="119" t="s">
        <v>127</v>
      </c>
      <c r="AS246" s="119" t="s">
        <v>85</v>
      </c>
      <c r="AW246" s="13" t="s">
        <v>110</v>
      </c>
      <c r="BC246" s="120" t="e">
        <f>IF(L246="základní",#REF!,0)</f>
        <v>#REF!</v>
      </c>
      <c r="BD246" s="120">
        <f>IF(L246="snížená",#REF!,0)</f>
        <v>0</v>
      </c>
      <c r="BE246" s="120">
        <f>IF(L246="zákl. přenesená",#REF!,0)</f>
        <v>0</v>
      </c>
      <c r="BF246" s="120">
        <f>IF(L246="sníž. přenesená",#REF!,0)</f>
        <v>0</v>
      </c>
      <c r="BG246" s="120">
        <f>IF(L246="nulová",#REF!,0)</f>
        <v>0</v>
      </c>
      <c r="BH246" s="13" t="s">
        <v>83</v>
      </c>
      <c r="BI246" s="120" t="e">
        <f>ROUND(H246*#REF!,2)</f>
        <v>#REF!</v>
      </c>
      <c r="BJ246" s="13" t="s">
        <v>115</v>
      </c>
      <c r="BK246" s="119" t="s">
        <v>452</v>
      </c>
    </row>
    <row r="247" spans="2:63" s="1" customFormat="1" ht="48.75">
      <c r="B247" s="27"/>
      <c r="D247" s="121" t="s">
        <v>117</v>
      </c>
      <c r="F247" s="122" t="s">
        <v>453</v>
      </c>
      <c r="H247" s="123"/>
      <c r="J247" s="27"/>
      <c r="K247" s="124"/>
      <c r="R247" s="50"/>
      <c r="AR247" s="13" t="s">
        <v>117</v>
      </c>
      <c r="AS247" s="13" t="s">
        <v>85</v>
      </c>
    </row>
    <row r="248" spans="2:63" s="1" customFormat="1" ht="21.75" customHeight="1">
      <c r="B248" s="27"/>
      <c r="C248" s="126" t="s">
        <v>454</v>
      </c>
      <c r="D248" s="126" t="s">
        <v>127</v>
      </c>
      <c r="E248" s="127" t="s">
        <v>455</v>
      </c>
      <c r="F248" s="128" t="s">
        <v>456</v>
      </c>
      <c r="G248" s="129" t="s">
        <v>135</v>
      </c>
      <c r="H248" s="130"/>
      <c r="I248" s="128" t="s">
        <v>588</v>
      </c>
      <c r="J248" s="131"/>
      <c r="K248" s="132" t="s">
        <v>1</v>
      </c>
      <c r="L248" s="133" t="s">
        <v>43</v>
      </c>
      <c r="N248" s="117" t="e">
        <f>M248*#REF!</f>
        <v>#REF!</v>
      </c>
      <c r="O248" s="117">
        <v>0</v>
      </c>
      <c r="P248" s="117" t="e">
        <f>O248*#REF!</f>
        <v>#REF!</v>
      </c>
      <c r="Q248" s="117">
        <v>0</v>
      </c>
      <c r="R248" s="118" t="e">
        <f>Q248*#REF!</f>
        <v>#REF!</v>
      </c>
      <c r="AP248" s="119" t="s">
        <v>131</v>
      </c>
      <c r="AR248" s="119" t="s">
        <v>127</v>
      </c>
      <c r="AS248" s="119" t="s">
        <v>85</v>
      </c>
      <c r="AW248" s="13" t="s">
        <v>110</v>
      </c>
      <c r="BC248" s="120" t="e">
        <f>IF(L248="základní",#REF!,0)</f>
        <v>#REF!</v>
      </c>
      <c r="BD248" s="120">
        <f>IF(L248="snížená",#REF!,0)</f>
        <v>0</v>
      </c>
      <c r="BE248" s="120">
        <f>IF(L248="zákl. přenesená",#REF!,0)</f>
        <v>0</v>
      </c>
      <c r="BF248" s="120">
        <f>IF(L248="sníž. přenesená",#REF!,0)</f>
        <v>0</v>
      </c>
      <c r="BG248" s="120">
        <f>IF(L248="nulová",#REF!,0)</f>
        <v>0</v>
      </c>
      <c r="BH248" s="13" t="s">
        <v>83</v>
      </c>
      <c r="BI248" s="120" t="e">
        <f>ROUND(H248*#REF!,2)</f>
        <v>#REF!</v>
      </c>
      <c r="BJ248" s="13" t="s">
        <v>115</v>
      </c>
      <c r="BK248" s="119" t="s">
        <v>457</v>
      </c>
    </row>
    <row r="249" spans="2:63" s="1" customFormat="1" ht="48.75">
      <c r="B249" s="27"/>
      <c r="D249" s="121" t="s">
        <v>117</v>
      </c>
      <c r="F249" s="122" t="s">
        <v>458</v>
      </c>
      <c r="H249" s="123"/>
      <c r="J249" s="27"/>
      <c r="K249" s="124"/>
      <c r="R249" s="50"/>
      <c r="AR249" s="13" t="s">
        <v>117</v>
      </c>
      <c r="AS249" s="13" t="s">
        <v>85</v>
      </c>
    </row>
    <row r="250" spans="2:63" s="1" customFormat="1" ht="21.75" customHeight="1">
      <c r="B250" s="27"/>
      <c r="C250" s="126" t="s">
        <v>459</v>
      </c>
      <c r="D250" s="126" t="s">
        <v>127</v>
      </c>
      <c r="E250" s="127" t="s">
        <v>460</v>
      </c>
      <c r="F250" s="128" t="s">
        <v>461</v>
      </c>
      <c r="G250" s="129" t="s">
        <v>135</v>
      </c>
      <c r="H250" s="130"/>
      <c r="I250" s="128" t="s">
        <v>588</v>
      </c>
      <c r="J250" s="131"/>
      <c r="K250" s="132" t="s">
        <v>1</v>
      </c>
      <c r="L250" s="133" t="s">
        <v>43</v>
      </c>
      <c r="N250" s="117" t="e">
        <f>M250*#REF!</f>
        <v>#REF!</v>
      </c>
      <c r="O250" s="117">
        <v>0</v>
      </c>
      <c r="P250" s="117" t="e">
        <f>O250*#REF!</f>
        <v>#REF!</v>
      </c>
      <c r="Q250" s="117">
        <v>0</v>
      </c>
      <c r="R250" s="118" t="e">
        <f>Q250*#REF!</f>
        <v>#REF!</v>
      </c>
      <c r="AP250" s="119" t="s">
        <v>131</v>
      </c>
      <c r="AR250" s="119" t="s">
        <v>127</v>
      </c>
      <c r="AS250" s="119" t="s">
        <v>85</v>
      </c>
      <c r="AW250" s="13" t="s">
        <v>110</v>
      </c>
      <c r="BC250" s="120" t="e">
        <f>IF(L250="základní",#REF!,0)</f>
        <v>#REF!</v>
      </c>
      <c r="BD250" s="120">
        <f>IF(L250="snížená",#REF!,0)</f>
        <v>0</v>
      </c>
      <c r="BE250" s="120">
        <f>IF(L250="zákl. přenesená",#REF!,0)</f>
        <v>0</v>
      </c>
      <c r="BF250" s="120">
        <f>IF(L250="sníž. přenesená",#REF!,0)</f>
        <v>0</v>
      </c>
      <c r="BG250" s="120">
        <f>IF(L250="nulová",#REF!,0)</f>
        <v>0</v>
      </c>
      <c r="BH250" s="13" t="s">
        <v>83</v>
      </c>
      <c r="BI250" s="120" t="e">
        <f>ROUND(H250*#REF!,2)</f>
        <v>#REF!</v>
      </c>
      <c r="BJ250" s="13" t="s">
        <v>115</v>
      </c>
      <c r="BK250" s="119" t="s">
        <v>462</v>
      </c>
    </row>
    <row r="251" spans="2:63" s="1" customFormat="1" ht="39">
      <c r="B251" s="27"/>
      <c r="D251" s="121" t="s">
        <v>117</v>
      </c>
      <c r="F251" s="122" t="s">
        <v>463</v>
      </c>
      <c r="H251" s="123"/>
      <c r="J251" s="27"/>
      <c r="K251" s="124"/>
      <c r="R251" s="50"/>
      <c r="AR251" s="13" t="s">
        <v>117</v>
      </c>
      <c r="AS251" s="13" t="s">
        <v>85</v>
      </c>
    </row>
    <row r="252" spans="2:63" s="1" customFormat="1" ht="16.5" customHeight="1">
      <c r="B252" s="27"/>
      <c r="C252" s="126" t="s">
        <v>464</v>
      </c>
      <c r="D252" s="126" t="s">
        <v>127</v>
      </c>
      <c r="E252" s="127" t="s">
        <v>465</v>
      </c>
      <c r="F252" s="128" t="s">
        <v>466</v>
      </c>
      <c r="G252" s="129" t="s">
        <v>135</v>
      </c>
      <c r="H252" s="130"/>
      <c r="I252" s="128" t="s">
        <v>588</v>
      </c>
      <c r="J252" s="131"/>
      <c r="K252" s="132" t="s">
        <v>1</v>
      </c>
      <c r="L252" s="133" t="s">
        <v>43</v>
      </c>
      <c r="N252" s="117" t="e">
        <f>M252*#REF!</f>
        <v>#REF!</v>
      </c>
      <c r="O252" s="117">
        <v>0</v>
      </c>
      <c r="P252" s="117" t="e">
        <f>O252*#REF!</f>
        <v>#REF!</v>
      </c>
      <c r="Q252" s="117">
        <v>0</v>
      </c>
      <c r="R252" s="118" t="e">
        <f>Q252*#REF!</f>
        <v>#REF!</v>
      </c>
      <c r="AP252" s="119" t="s">
        <v>131</v>
      </c>
      <c r="AR252" s="119" t="s">
        <v>127</v>
      </c>
      <c r="AS252" s="119" t="s">
        <v>85</v>
      </c>
      <c r="AW252" s="13" t="s">
        <v>110</v>
      </c>
      <c r="BC252" s="120" t="e">
        <f>IF(L252="základní",#REF!,0)</f>
        <v>#REF!</v>
      </c>
      <c r="BD252" s="120">
        <f>IF(L252="snížená",#REF!,0)</f>
        <v>0</v>
      </c>
      <c r="BE252" s="120">
        <f>IF(L252="zákl. přenesená",#REF!,0)</f>
        <v>0</v>
      </c>
      <c r="BF252" s="120">
        <f>IF(L252="sníž. přenesená",#REF!,0)</f>
        <v>0</v>
      </c>
      <c r="BG252" s="120">
        <f>IF(L252="nulová",#REF!,0)</f>
        <v>0</v>
      </c>
      <c r="BH252" s="13" t="s">
        <v>83</v>
      </c>
      <c r="BI252" s="120" t="e">
        <f>ROUND(H252*#REF!,2)</f>
        <v>#REF!</v>
      </c>
      <c r="BJ252" s="13" t="s">
        <v>115</v>
      </c>
      <c r="BK252" s="119" t="s">
        <v>467</v>
      </c>
    </row>
    <row r="253" spans="2:63" s="1" customFormat="1" ht="68.25">
      <c r="B253" s="27"/>
      <c r="D253" s="121" t="s">
        <v>117</v>
      </c>
      <c r="F253" s="122" t="s">
        <v>468</v>
      </c>
      <c r="H253" s="123"/>
      <c r="J253" s="27"/>
      <c r="K253" s="124"/>
      <c r="R253" s="50"/>
      <c r="AR253" s="13" t="s">
        <v>117</v>
      </c>
      <c r="AS253" s="13" t="s">
        <v>85</v>
      </c>
    </row>
    <row r="254" spans="2:63" s="1" customFormat="1" ht="16.5" customHeight="1">
      <c r="B254" s="27"/>
      <c r="C254" s="126" t="s">
        <v>469</v>
      </c>
      <c r="D254" s="126" t="s">
        <v>127</v>
      </c>
      <c r="E254" s="127" t="s">
        <v>470</v>
      </c>
      <c r="F254" s="128" t="s">
        <v>471</v>
      </c>
      <c r="G254" s="129" t="s">
        <v>135</v>
      </c>
      <c r="H254" s="130"/>
      <c r="I254" s="128" t="s">
        <v>588</v>
      </c>
      <c r="J254" s="131"/>
      <c r="K254" s="132" t="s">
        <v>1</v>
      </c>
      <c r="L254" s="133" t="s">
        <v>43</v>
      </c>
      <c r="N254" s="117" t="e">
        <f>M254*#REF!</f>
        <v>#REF!</v>
      </c>
      <c r="O254" s="117">
        <v>0</v>
      </c>
      <c r="P254" s="117" t="e">
        <f>O254*#REF!</f>
        <v>#REF!</v>
      </c>
      <c r="Q254" s="117">
        <v>0</v>
      </c>
      <c r="R254" s="118" t="e">
        <f>Q254*#REF!</f>
        <v>#REF!</v>
      </c>
      <c r="AP254" s="119" t="s">
        <v>131</v>
      </c>
      <c r="AR254" s="119" t="s">
        <v>127</v>
      </c>
      <c r="AS254" s="119" t="s">
        <v>85</v>
      </c>
      <c r="AW254" s="13" t="s">
        <v>110</v>
      </c>
      <c r="BC254" s="120" t="e">
        <f>IF(L254="základní",#REF!,0)</f>
        <v>#REF!</v>
      </c>
      <c r="BD254" s="120">
        <f>IF(L254="snížená",#REF!,0)</f>
        <v>0</v>
      </c>
      <c r="BE254" s="120">
        <f>IF(L254="zákl. přenesená",#REF!,0)</f>
        <v>0</v>
      </c>
      <c r="BF254" s="120">
        <f>IF(L254="sníž. přenesená",#REF!,0)</f>
        <v>0</v>
      </c>
      <c r="BG254" s="120">
        <f>IF(L254="nulová",#REF!,0)</f>
        <v>0</v>
      </c>
      <c r="BH254" s="13" t="s">
        <v>83</v>
      </c>
      <c r="BI254" s="120" t="e">
        <f>ROUND(H254*#REF!,2)</f>
        <v>#REF!</v>
      </c>
      <c r="BJ254" s="13" t="s">
        <v>115</v>
      </c>
      <c r="BK254" s="119" t="s">
        <v>472</v>
      </c>
    </row>
    <row r="255" spans="2:63" s="1" customFormat="1" ht="68.25">
      <c r="B255" s="27"/>
      <c r="D255" s="121" t="s">
        <v>117</v>
      </c>
      <c r="F255" s="122" t="s">
        <v>473</v>
      </c>
      <c r="H255" s="123"/>
      <c r="J255" s="27"/>
      <c r="K255" s="124"/>
      <c r="R255" s="50"/>
      <c r="AR255" s="13" t="s">
        <v>117</v>
      </c>
      <c r="AS255" s="13" t="s">
        <v>85</v>
      </c>
    </row>
    <row r="256" spans="2:63" s="1" customFormat="1" ht="16.5" customHeight="1">
      <c r="B256" s="27"/>
      <c r="C256" s="126" t="s">
        <v>474</v>
      </c>
      <c r="D256" s="126" t="s">
        <v>127</v>
      </c>
      <c r="E256" s="127" t="s">
        <v>475</v>
      </c>
      <c r="F256" s="128" t="s">
        <v>476</v>
      </c>
      <c r="G256" s="129" t="s">
        <v>135</v>
      </c>
      <c r="H256" s="130"/>
      <c r="I256" s="128" t="s">
        <v>588</v>
      </c>
      <c r="J256" s="131"/>
      <c r="K256" s="132" t="s">
        <v>1</v>
      </c>
      <c r="L256" s="133" t="s">
        <v>43</v>
      </c>
      <c r="N256" s="117" t="e">
        <f>M256*#REF!</f>
        <v>#REF!</v>
      </c>
      <c r="O256" s="117">
        <v>0</v>
      </c>
      <c r="P256" s="117" t="e">
        <f>O256*#REF!</f>
        <v>#REF!</v>
      </c>
      <c r="Q256" s="117">
        <v>0</v>
      </c>
      <c r="R256" s="118" t="e">
        <f>Q256*#REF!</f>
        <v>#REF!</v>
      </c>
      <c r="AP256" s="119" t="s">
        <v>131</v>
      </c>
      <c r="AR256" s="119" t="s">
        <v>127</v>
      </c>
      <c r="AS256" s="119" t="s">
        <v>85</v>
      </c>
      <c r="AW256" s="13" t="s">
        <v>110</v>
      </c>
      <c r="BC256" s="120" t="e">
        <f>IF(L256="základní",#REF!,0)</f>
        <v>#REF!</v>
      </c>
      <c r="BD256" s="120">
        <f>IF(L256="snížená",#REF!,0)</f>
        <v>0</v>
      </c>
      <c r="BE256" s="120">
        <f>IF(L256="zákl. přenesená",#REF!,0)</f>
        <v>0</v>
      </c>
      <c r="BF256" s="120">
        <f>IF(L256="sníž. přenesená",#REF!,0)</f>
        <v>0</v>
      </c>
      <c r="BG256" s="120">
        <f>IF(L256="nulová",#REF!,0)</f>
        <v>0</v>
      </c>
      <c r="BH256" s="13" t="s">
        <v>83</v>
      </c>
      <c r="BI256" s="120" t="e">
        <f>ROUND(H256*#REF!,2)</f>
        <v>#REF!</v>
      </c>
      <c r="BJ256" s="13" t="s">
        <v>115</v>
      </c>
      <c r="BK256" s="119" t="s">
        <v>477</v>
      </c>
    </row>
    <row r="257" spans="2:63" s="1" customFormat="1" ht="117">
      <c r="B257" s="27"/>
      <c r="D257" s="121" t="s">
        <v>117</v>
      </c>
      <c r="F257" s="122" t="s">
        <v>478</v>
      </c>
      <c r="H257" s="123"/>
      <c r="J257" s="27"/>
      <c r="K257" s="124"/>
      <c r="R257" s="50"/>
      <c r="AR257" s="13" t="s">
        <v>117</v>
      </c>
      <c r="AS257" s="13" t="s">
        <v>85</v>
      </c>
    </row>
    <row r="258" spans="2:63" s="1" customFormat="1" ht="16.5" customHeight="1">
      <c r="B258" s="27"/>
      <c r="C258" s="126" t="s">
        <v>479</v>
      </c>
      <c r="D258" s="126" t="s">
        <v>127</v>
      </c>
      <c r="E258" s="127" t="s">
        <v>480</v>
      </c>
      <c r="F258" s="128" t="s">
        <v>481</v>
      </c>
      <c r="G258" s="129" t="s">
        <v>135</v>
      </c>
      <c r="H258" s="130"/>
      <c r="I258" s="128" t="s">
        <v>588</v>
      </c>
      <c r="J258" s="131"/>
      <c r="K258" s="132" t="s">
        <v>1</v>
      </c>
      <c r="L258" s="133" t="s">
        <v>43</v>
      </c>
      <c r="N258" s="117" t="e">
        <f>M258*#REF!</f>
        <v>#REF!</v>
      </c>
      <c r="O258" s="117">
        <v>0</v>
      </c>
      <c r="P258" s="117" t="e">
        <f>O258*#REF!</f>
        <v>#REF!</v>
      </c>
      <c r="Q258" s="117">
        <v>0</v>
      </c>
      <c r="R258" s="118" t="e">
        <f>Q258*#REF!</f>
        <v>#REF!</v>
      </c>
      <c r="AP258" s="119" t="s">
        <v>131</v>
      </c>
      <c r="AR258" s="119" t="s">
        <v>127</v>
      </c>
      <c r="AS258" s="119" t="s">
        <v>85</v>
      </c>
      <c r="AW258" s="13" t="s">
        <v>110</v>
      </c>
      <c r="BC258" s="120" t="e">
        <f>IF(L258="základní",#REF!,0)</f>
        <v>#REF!</v>
      </c>
      <c r="BD258" s="120">
        <f>IF(L258="snížená",#REF!,0)</f>
        <v>0</v>
      </c>
      <c r="BE258" s="120">
        <f>IF(L258="zákl. přenesená",#REF!,0)</f>
        <v>0</v>
      </c>
      <c r="BF258" s="120">
        <f>IF(L258="sníž. přenesená",#REF!,0)</f>
        <v>0</v>
      </c>
      <c r="BG258" s="120">
        <f>IF(L258="nulová",#REF!,0)</f>
        <v>0</v>
      </c>
      <c r="BH258" s="13" t="s">
        <v>83</v>
      </c>
      <c r="BI258" s="120" t="e">
        <f>ROUND(H258*#REF!,2)</f>
        <v>#REF!</v>
      </c>
      <c r="BJ258" s="13" t="s">
        <v>115</v>
      </c>
      <c r="BK258" s="119" t="s">
        <v>482</v>
      </c>
    </row>
    <row r="259" spans="2:63" s="1" customFormat="1" ht="126.75">
      <c r="B259" s="27"/>
      <c r="D259" s="121" t="s">
        <v>117</v>
      </c>
      <c r="F259" s="122" t="s">
        <v>483</v>
      </c>
      <c r="H259" s="123"/>
      <c r="J259" s="27"/>
      <c r="K259" s="124"/>
      <c r="R259" s="50"/>
      <c r="AR259" s="13" t="s">
        <v>117</v>
      </c>
      <c r="AS259" s="13" t="s">
        <v>85</v>
      </c>
    </row>
    <row r="260" spans="2:63" s="1" customFormat="1" ht="16.5" customHeight="1">
      <c r="B260" s="27"/>
      <c r="C260" s="126" t="s">
        <v>484</v>
      </c>
      <c r="D260" s="126" t="s">
        <v>127</v>
      </c>
      <c r="E260" s="127" t="s">
        <v>485</v>
      </c>
      <c r="F260" s="128" t="s">
        <v>486</v>
      </c>
      <c r="G260" s="129" t="s">
        <v>135</v>
      </c>
      <c r="H260" s="130"/>
      <c r="I260" s="128" t="s">
        <v>588</v>
      </c>
      <c r="J260" s="131"/>
      <c r="K260" s="132" t="s">
        <v>1</v>
      </c>
      <c r="L260" s="133" t="s">
        <v>43</v>
      </c>
      <c r="N260" s="117" t="e">
        <f>M260*#REF!</f>
        <v>#REF!</v>
      </c>
      <c r="O260" s="117">
        <v>0</v>
      </c>
      <c r="P260" s="117" t="e">
        <f>O260*#REF!</f>
        <v>#REF!</v>
      </c>
      <c r="Q260" s="117">
        <v>0</v>
      </c>
      <c r="R260" s="118" t="e">
        <f>Q260*#REF!</f>
        <v>#REF!</v>
      </c>
      <c r="AP260" s="119" t="s">
        <v>131</v>
      </c>
      <c r="AR260" s="119" t="s">
        <v>127</v>
      </c>
      <c r="AS260" s="119" t="s">
        <v>85</v>
      </c>
      <c r="AW260" s="13" t="s">
        <v>110</v>
      </c>
      <c r="BC260" s="120" t="e">
        <f>IF(L260="základní",#REF!,0)</f>
        <v>#REF!</v>
      </c>
      <c r="BD260" s="120">
        <f>IF(L260="snížená",#REF!,0)</f>
        <v>0</v>
      </c>
      <c r="BE260" s="120">
        <f>IF(L260="zákl. přenesená",#REF!,0)</f>
        <v>0</v>
      </c>
      <c r="BF260" s="120">
        <f>IF(L260="sníž. přenesená",#REF!,0)</f>
        <v>0</v>
      </c>
      <c r="BG260" s="120">
        <f>IF(L260="nulová",#REF!,0)</f>
        <v>0</v>
      </c>
      <c r="BH260" s="13" t="s">
        <v>83</v>
      </c>
      <c r="BI260" s="120" t="e">
        <f>ROUND(H260*#REF!,2)</f>
        <v>#REF!</v>
      </c>
      <c r="BJ260" s="13" t="s">
        <v>115</v>
      </c>
      <c r="BK260" s="119" t="s">
        <v>487</v>
      </c>
    </row>
    <row r="261" spans="2:63" s="1" customFormat="1" ht="48.75">
      <c r="B261" s="27"/>
      <c r="D261" s="121" t="s">
        <v>117</v>
      </c>
      <c r="F261" s="122" t="s">
        <v>488</v>
      </c>
      <c r="H261" s="123"/>
      <c r="J261" s="27"/>
      <c r="K261" s="124"/>
      <c r="R261" s="50"/>
      <c r="AR261" s="13" t="s">
        <v>117</v>
      </c>
      <c r="AS261" s="13" t="s">
        <v>85</v>
      </c>
    </row>
    <row r="262" spans="2:63" s="1" customFormat="1" ht="16.5" customHeight="1">
      <c r="B262" s="27"/>
      <c r="C262" s="126" t="s">
        <v>489</v>
      </c>
      <c r="D262" s="126" t="s">
        <v>127</v>
      </c>
      <c r="E262" s="127" t="s">
        <v>490</v>
      </c>
      <c r="F262" s="128" t="s">
        <v>491</v>
      </c>
      <c r="G262" s="129" t="s">
        <v>135</v>
      </c>
      <c r="H262" s="130"/>
      <c r="I262" s="128" t="s">
        <v>588</v>
      </c>
      <c r="J262" s="131"/>
      <c r="K262" s="132" t="s">
        <v>1</v>
      </c>
      <c r="L262" s="133" t="s">
        <v>43</v>
      </c>
      <c r="N262" s="117" t="e">
        <f>M262*#REF!</f>
        <v>#REF!</v>
      </c>
      <c r="O262" s="117">
        <v>0</v>
      </c>
      <c r="P262" s="117" t="e">
        <f>O262*#REF!</f>
        <v>#REF!</v>
      </c>
      <c r="Q262" s="117">
        <v>0</v>
      </c>
      <c r="R262" s="118" t="e">
        <f>Q262*#REF!</f>
        <v>#REF!</v>
      </c>
      <c r="AP262" s="119" t="s">
        <v>131</v>
      </c>
      <c r="AR262" s="119" t="s">
        <v>127</v>
      </c>
      <c r="AS262" s="119" t="s">
        <v>85</v>
      </c>
      <c r="AW262" s="13" t="s">
        <v>110</v>
      </c>
      <c r="BC262" s="120" t="e">
        <f>IF(L262="základní",#REF!,0)</f>
        <v>#REF!</v>
      </c>
      <c r="BD262" s="120">
        <f>IF(L262="snížená",#REF!,0)</f>
        <v>0</v>
      </c>
      <c r="BE262" s="120">
        <f>IF(L262="zákl. přenesená",#REF!,0)</f>
        <v>0</v>
      </c>
      <c r="BF262" s="120">
        <f>IF(L262="sníž. přenesená",#REF!,0)</f>
        <v>0</v>
      </c>
      <c r="BG262" s="120">
        <f>IF(L262="nulová",#REF!,0)</f>
        <v>0</v>
      </c>
      <c r="BH262" s="13" t="s">
        <v>83</v>
      </c>
      <c r="BI262" s="120" t="e">
        <f>ROUND(H262*#REF!,2)</f>
        <v>#REF!</v>
      </c>
      <c r="BJ262" s="13" t="s">
        <v>115</v>
      </c>
      <c r="BK262" s="119" t="s">
        <v>492</v>
      </c>
    </row>
    <row r="263" spans="2:63" s="1" customFormat="1" ht="48.75">
      <c r="B263" s="27"/>
      <c r="D263" s="121" t="s">
        <v>117</v>
      </c>
      <c r="F263" s="122" t="s">
        <v>488</v>
      </c>
      <c r="H263" s="123"/>
      <c r="J263" s="27"/>
      <c r="K263" s="124"/>
      <c r="R263" s="50"/>
      <c r="AR263" s="13" t="s">
        <v>117</v>
      </c>
      <c r="AS263" s="13" t="s">
        <v>85</v>
      </c>
    </row>
    <row r="264" spans="2:63" s="1" customFormat="1" ht="16.5" customHeight="1">
      <c r="B264" s="27"/>
      <c r="C264" s="126" t="s">
        <v>493</v>
      </c>
      <c r="D264" s="126" t="s">
        <v>127</v>
      </c>
      <c r="E264" s="127" t="s">
        <v>494</v>
      </c>
      <c r="F264" s="128" t="s">
        <v>495</v>
      </c>
      <c r="G264" s="129" t="s">
        <v>135</v>
      </c>
      <c r="H264" s="130"/>
      <c r="I264" s="128" t="s">
        <v>588</v>
      </c>
      <c r="J264" s="131"/>
      <c r="K264" s="132" t="s">
        <v>1</v>
      </c>
      <c r="L264" s="133" t="s">
        <v>43</v>
      </c>
      <c r="N264" s="117" t="e">
        <f>M264*#REF!</f>
        <v>#REF!</v>
      </c>
      <c r="O264" s="117">
        <v>0</v>
      </c>
      <c r="P264" s="117" t="e">
        <f>O264*#REF!</f>
        <v>#REF!</v>
      </c>
      <c r="Q264" s="117">
        <v>0</v>
      </c>
      <c r="R264" s="118" t="e">
        <f>Q264*#REF!</f>
        <v>#REF!</v>
      </c>
      <c r="AP264" s="119" t="s">
        <v>131</v>
      </c>
      <c r="AR264" s="119" t="s">
        <v>127</v>
      </c>
      <c r="AS264" s="119" t="s">
        <v>85</v>
      </c>
      <c r="AW264" s="13" t="s">
        <v>110</v>
      </c>
      <c r="BC264" s="120" t="e">
        <f>IF(L264="základní",#REF!,0)</f>
        <v>#REF!</v>
      </c>
      <c r="BD264" s="120">
        <f>IF(L264="snížená",#REF!,0)</f>
        <v>0</v>
      </c>
      <c r="BE264" s="120">
        <f>IF(L264="zákl. přenesená",#REF!,0)</f>
        <v>0</v>
      </c>
      <c r="BF264" s="120">
        <f>IF(L264="sníž. přenesená",#REF!,0)</f>
        <v>0</v>
      </c>
      <c r="BG264" s="120">
        <f>IF(L264="nulová",#REF!,0)</f>
        <v>0</v>
      </c>
      <c r="BH264" s="13" t="s">
        <v>83</v>
      </c>
      <c r="BI264" s="120" t="e">
        <f>ROUND(H264*#REF!,2)</f>
        <v>#REF!</v>
      </c>
      <c r="BJ264" s="13" t="s">
        <v>115</v>
      </c>
      <c r="BK264" s="119" t="s">
        <v>496</v>
      </c>
    </row>
    <row r="265" spans="2:63" s="1" customFormat="1" ht="39">
      <c r="B265" s="27"/>
      <c r="D265" s="121" t="s">
        <v>117</v>
      </c>
      <c r="F265" s="122" t="s">
        <v>497</v>
      </c>
      <c r="H265" s="123"/>
      <c r="J265" s="27"/>
      <c r="K265" s="124"/>
      <c r="R265" s="50"/>
      <c r="AR265" s="13" t="s">
        <v>117</v>
      </c>
      <c r="AS265" s="13" t="s">
        <v>85</v>
      </c>
    </row>
    <row r="266" spans="2:63" s="1" customFormat="1" ht="16.5" customHeight="1">
      <c r="B266" s="27"/>
      <c r="C266" s="126" t="s">
        <v>498</v>
      </c>
      <c r="D266" s="126" t="s">
        <v>127</v>
      </c>
      <c r="E266" s="127" t="s">
        <v>318</v>
      </c>
      <c r="F266" s="128" t="s">
        <v>319</v>
      </c>
      <c r="G266" s="129" t="s">
        <v>135</v>
      </c>
      <c r="H266" s="130"/>
      <c r="I266" s="128" t="s">
        <v>588</v>
      </c>
      <c r="J266" s="131"/>
      <c r="K266" s="132" t="s">
        <v>1</v>
      </c>
      <c r="L266" s="133" t="s">
        <v>43</v>
      </c>
      <c r="N266" s="117" t="e">
        <f>M266*#REF!</f>
        <v>#REF!</v>
      </c>
      <c r="O266" s="117">
        <v>0</v>
      </c>
      <c r="P266" s="117" t="e">
        <f>O266*#REF!</f>
        <v>#REF!</v>
      </c>
      <c r="Q266" s="117">
        <v>0</v>
      </c>
      <c r="R266" s="118" t="e">
        <f>Q266*#REF!</f>
        <v>#REF!</v>
      </c>
      <c r="AP266" s="119" t="s">
        <v>131</v>
      </c>
      <c r="AR266" s="119" t="s">
        <v>127</v>
      </c>
      <c r="AS266" s="119" t="s">
        <v>85</v>
      </c>
      <c r="AW266" s="13" t="s">
        <v>110</v>
      </c>
      <c r="BC266" s="120" t="e">
        <f>IF(L266="základní",#REF!,0)</f>
        <v>#REF!</v>
      </c>
      <c r="BD266" s="120">
        <f>IF(L266="snížená",#REF!,0)</f>
        <v>0</v>
      </c>
      <c r="BE266" s="120">
        <f>IF(L266="zákl. přenesená",#REF!,0)</f>
        <v>0</v>
      </c>
      <c r="BF266" s="120">
        <f>IF(L266="sníž. přenesená",#REF!,0)</f>
        <v>0</v>
      </c>
      <c r="BG266" s="120">
        <f>IF(L266="nulová",#REF!,0)</f>
        <v>0</v>
      </c>
      <c r="BH266" s="13" t="s">
        <v>83</v>
      </c>
      <c r="BI266" s="120" t="e">
        <f>ROUND(H266*#REF!,2)</f>
        <v>#REF!</v>
      </c>
      <c r="BJ266" s="13" t="s">
        <v>115</v>
      </c>
      <c r="BK266" s="119" t="s">
        <v>499</v>
      </c>
    </row>
    <row r="267" spans="2:63" s="1" customFormat="1" ht="48.75">
      <c r="B267" s="27"/>
      <c r="D267" s="121" t="s">
        <v>117</v>
      </c>
      <c r="F267" s="122" t="s">
        <v>500</v>
      </c>
      <c r="H267" s="123"/>
      <c r="J267" s="27"/>
      <c r="K267" s="124"/>
      <c r="R267" s="50"/>
      <c r="AR267" s="13" t="s">
        <v>117</v>
      </c>
      <c r="AS267" s="13" t="s">
        <v>85</v>
      </c>
    </row>
    <row r="268" spans="2:63" s="11" customFormat="1" ht="22.9" customHeight="1">
      <c r="B268" s="101"/>
      <c r="D268" s="102" t="s">
        <v>77</v>
      </c>
      <c r="E268" s="125" t="s">
        <v>501</v>
      </c>
      <c r="F268" s="125" t="s">
        <v>502</v>
      </c>
      <c r="H268" s="104"/>
      <c r="J268" s="101"/>
      <c r="K268" s="105"/>
      <c r="N268" s="106" t="e">
        <f>SUM(N269:N293)</f>
        <v>#REF!</v>
      </c>
      <c r="P268" s="106" t="e">
        <f>SUM(P269:P293)</f>
        <v>#REF!</v>
      </c>
      <c r="R268" s="107" t="e">
        <f>SUM(R269:R293)</f>
        <v>#REF!</v>
      </c>
      <c r="AP268" s="102" t="s">
        <v>83</v>
      </c>
      <c r="AR268" s="108" t="s">
        <v>77</v>
      </c>
      <c r="AS268" s="108" t="s">
        <v>83</v>
      </c>
      <c r="AW268" s="102" t="s">
        <v>110</v>
      </c>
      <c r="BI268" s="109" t="e">
        <f>SUM(BI269:BI293)</f>
        <v>#REF!</v>
      </c>
    </row>
    <row r="269" spans="2:63" s="1" customFormat="1" ht="16.5" customHeight="1">
      <c r="B269" s="27"/>
      <c r="C269" s="126" t="s">
        <v>503</v>
      </c>
      <c r="D269" s="126" t="s">
        <v>127</v>
      </c>
      <c r="E269" s="127" t="s">
        <v>504</v>
      </c>
      <c r="F269" s="128" t="s">
        <v>505</v>
      </c>
      <c r="G269" s="129" t="s">
        <v>135</v>
      </c>
      <c r="H269" s="130"/>
      <c r="I269" s="128" t="s">
        <v>588</v>
      </c>
      <c r="J269" s="131"/>
      <c r="K269" s="132" t="s">
        <v>1</v>
      </c>
      <c r="L269" s="133" t="s">
        <v>43</v>
      </c>
      <c r="N269" s="117" t="e">
        <f>M269*#REF!</f>
        <v>#REF!</v>
      </c>
      <c r="O269" s="117">
        <v>0</v>
      </c>
      <c r="P269" s="117" t="e">
        <f>O269*#REF!</f>
        <v>#REF!</v>
      </c>
      <c r="Q269" s="117">
        <v>0</v>
      </c>
      <c r="R269" s="118" t="e">
        <f>Q269*#REF!</f>
        <v>#REF!</v>
      </c>
      <c r="AP269" s="119" t="s">
        <v>131</v>
      </c>
      <c r="AR269" s="119" t="s">
        <v>127</v>
      </c>
      <c r="AS269" s="119" t="s">
        <v>85</v>
      </c>
      <c r="AW269" s="13" t="s">
        <v>110</v>
      </c>
      <c r="BC269" s="120" t="e">
        <f>IF(L269="základní",#REF!,0)</f>
        <v>#REF!</v>
      </c>
      <c r="BD269" s="120">
        <f>IF(L269="snížená",#REF!,0)</f>
        <v>0</v>
      </c>
      <c r="BE269" s="120">
        <f>IF(L269="zákl. přenesená",#REF!,0)</f>
        <v>0</v>
      </c>
      <c r="BF269" s="120">
        <f>IF(L269="sníž. přenesená",#REF!,0)</f>
        <v>0</v>
      </c>
      <c r="BG269" s="120">
        <f>IF(L269="nulová",#REF!,0)</f>
        <v>0</v>
      </c>
      <c r="BH269" s="13" t="s">
        <v>83</v>
      </c>
      <c r="BI269" s="120" t="e">
        <f>ROUND(H269*#REF!,2)</f>
        <v>#REF!</v>
      </c>
      <c r="BJ269" s="13" t="s">
        <v>115</v>
      </c>
      <c r="BK269" s="119" t="s">
        <v>506</v>
      </c>
    </row>
    <row r="270" spans="2:63" s="1" customFormat="1" ht="68.25">
      <c r="B270" s="27"/>
      <c r="D270" s="121" t="s">
        <v>117</v>
      </c>
      <c r="F270" s="122" t="s">
        <v>507</v>
      </c>
      <c r="H270" s="123"/>
      <c r="J270" s="27"/>
      <c r="K270" s="124"/>
      <c r="R270" s="50"/>
      <c r="AR270" s="13" t="s">
        <v>117</v>
      </c>
      <c r="AS270" s="13" t="s">
        <v>85</v>
      </c>
    </row>
    <row r="271" spans="2:63" s="1" customFormat="1" ht="16.5" customHeight="1">
      <c r="B271" s="27"/>
      <c r="C271" s="126" t="s">
        <v>508</v>
      </c>
      <c r="D271" s="126" t="s">
        <v>127</v>
      </c>
      <c r="E271" s="127" t="s">
        <v>133</v>
      </c>
      <c r="F271" s="128" t="s">
        <v>134</v>
      </c>
      <c r="G271" s="129" t="s">
        <v>135</v>
      </c>
      <c r="H271" s="130"/>
      <c r="I271" s="128" t="s">
        <v>588</v>
      </c>
      <c r="J271" s="131"/>
      <c r="K271" s="132" t="s">
        <v>1</v>
      </c>
      <c r="L271" s="133" t="s">
        <v>43</v>
      </c>
      <c r="N271" s="117" t="e">
        <f>M271*#REF!</f>
        <v>#REF!</v>
      </c>
      <c r="O271" s="117">
        <v>0</v>
      </c>
      <c r="P271" s="117" t="e">
        <f>O271*#REF!</f>
        <v>#REF!</v>
      </c>
      <c r="Q271" s="117">
        <v>0</v>
      </c>
      <c r="R271" s="118" t="e">
        <f>Q271*#REF!</f>
        <v>#REF!</v>
      </c>
      <c r="AP271" s="119" t="s">
        <v>131</v>
      </c>
      <c r="AR271" s="119" t="s">
        <v>127</v>
      </c>
      <c r="AS271" s="119" t="s">
        <v>85</v>
      </c>
      <c r="AW271" s="13" t="s">
        <v>110</v>
      </c>
      <c r="BC271" s="120" t="e">
        <f>IF(L271="základní",#REF!,0)</f>
        <v>#REF!</v>
      </c>
      <c r="BD271" s="120">
        <f>IF(L271="snížená",#REF!,0)</f>
        <v>0</v>
      </c>
      <c r="BE271" s="120">
        <f>IF(L271="zákl. přenesená",#REF!,0)</f>
        <v>0</v>
      </c>
      <c r="BF271" s="120">
        <f>IF(L271="sníž. přenesená",#REF!,0)</f>
        <v>0</v>
      </c>
      <c r="BG271" s="120">
        <f>IF(L271="nulová",#REF!,0)</f>
        <v>0</v>
      </c>
      <c r="BH271" s="13" t="s">
        <v>83</v>
      </c>
      <c r="BI271" s="120" t="e">
        <f>ROUND(H271*#REF!,2)</f>
        <v>#REF!</v>
      </c>
      <c r="BJ271" s="13" t="s">
        <v>115</v>
      </c>
      <c r="BK271" s="119" t="s">
        <v>509</v>
      </c>
    </row>
    <row r="272" spans="2:63" s="1" customFormat="1" ht="48.75">
      <c r="B272" s="27"/>
      <c r="D272" s="121" t="s">
        <v>117</v>
      </c>
      <c r="F272" s="122" t="s">
        <v>137</v>
      </c>
      <c r="H272" s="123"/>
      <c r="J272" s="27"/>
      <c r="K272" s="124"/>
      <c r="R272" s="50"/>
      <c r="AR272" s="13" t="s">
        <v>117</v>
      </c>
      <c r="AS272" s="13" t="s">
        <v>85</v>
      </c>
    </row>
    <row r="273" spans="2:63" s="1" customFormat="1" ht="16.5" customHeight="1">
      <c r="B273" s="27"/>
      <c r="C273" s="126" t="s">
        <v>510</v>
      </c>
      <c r="D273" s="126" t="s">
        <v>127</v>
      </c>
      <c r="E273" s="127" t="s">
        <v>511</v>
      </c>
      <c r="F273" s="128" t="s">
        <v>512</v>
      </c>
      <c r="G273" s="129" t="s">
        <v>135</v>
      </c>
      <c r="H273" s="130"/>
      <c r="I273" s="128" t="s">
        <v>588</v>
      </c>
      <c r="J273" s="131"/>
      <c r="K273" s="132" t="s">
        <v>1</v>
      </c>
      <c r="L273" s="133" t="s">
        <v>43</v>
      </c>
      <c r="N273" s="117" t="e">
        <f>M273*#REF!</f>
        <v>#REF!</v>
      </c>
      <c r="O273" s="117">
        <v>0</v>
      </c>
      <c r="P273" s="117" t="e">
        <f>O273*#REF!</f>
        <v>#REF!</v>
      </c>
      <c r="Q273" s="117">
        <v>0</v>
      </c>
      <c r="R273" s="118" t="e">
        <f>Q273*#REF!</f>
        <v>#REF!</v>
      </c>
      <c r="AP273" s="119" t="s">
        <v>131</v>
      </c>
      <c r="AR273" s="119" t="s">
        <v>127</v>
      </c>
      <c r="AS273" s="119" t="s">
        <v>85</v>
      </c>
      <c r="AW273" s="13" t="s">
        <v>110</v>
      </c>
      <c r="BC273" s="120" t="e">
        <f>IF(L273="základní",#REF!,0)</f>
        <v>#REF!</v>
      </c>
      <c r="BD273" s="120">
        <f>IF(L273="snížená",#REF!,0)</f>
        <v>0</v>
      </c>
      <c r="BE273" s="120">
        <f>IF(L273="zákl. přenesená",#REF!,0)</f>
        <v>0</v>
      </c>
      <c r="BF273" s="120">
        <f>IF(L273="sníž. přenesená",#REF!,0)</f>
        <v>0</v>
      </c>
      <c r="BG273" s="120">
        <f>IF(L273="nulová",#REF!,0)</f>
        <v>0</v>
      </c>
      <c r="BH273" s="13" t="s">
        <v>83</v>
      </c>
      <c r="BI273" s="120" t="e">
        <f>ROUND(H273*#REF!,2)</f>
        <v>#REF!</v>
      </c>
      <c r="BJ273" s="13" t="s">
        <v>115</v>
      </c>
      <c r="BK273" s="119" t="s">
        <v>513</v>
      </c>
    </row>
    <row r="274" spans="2:63" s="1" customFormat="1" ht="136.5">
      <c r="B274" s="27"/>
      <c r="D274" s="121" t="s">
        <v>117</v>
      </c>
      <c r="F274" s="122" t="s">
        <v>514</v>
      </c>
      <c r="H274" s="123"/>
      <c r="J274" s="27"/>
      <c r="K274" s="124"/>
      <c r="R274" s="50"/>
      <c r="AR274" s="13" t="s">
        <v>117</v>
      </c>
      <c r="AS274" s="13" t="s">
        <v>85</v>
      </c>
    </row>
    <row r="275" spans="2:63" s="1" customFormat="1" ht="16.5" customHeight="1">
      <c r="B275" s="27"/>
      <c r="C275" s="126" t="s">
        <v>515</v>
      </c>
      <c r="D275" s="126" t="s">
        <v>127</v>
      </c>
      <c r="E275" s="127" t="s">
        <v>516</v>
      </c>
      <c r="F275" s="128" t="s">
        <v>517</v>
      </c>
      <c r="G275" s="129" t="s">
        <v>135</v>
      </c>
      <c r="H275" s="130"/>
      <c r="I275" s="128" t="s">
        <v>588</v>
      </c>
      <c r="J275" s="131"/>
      <c r="K275" s="132" t="s">
        <v>1</v>
      </c>
      <c r="L275" s="133" t="s">
        <v>43</v>
      </c>
      <c r="N275" s="117" t="e">
        <f>M275*#REF!</f>
        <v>#REF!</v>
      </c>
      <c r="O275" s="117">
        <v>0</v>
      </c>
      <c r="P275" s="117" t="e">
        <f>O275*#REF!</f>
        <v>#REF!</v>
      </c>
      <c r="Q275" s="117">
        <v>0</v>
      </c>
      <c r="R275" s="118" t="e">
        <f>Q275*#REF!</f>
        <v>#REF!</v>
      </c>
      <c r="AP275" s="119" t="s">
        <v>131</v>
      </c>
      <c r="AR275" s="119" t="s">
        <v>127</v>
      </c>
      <c r="AS275" s="119" t="s">
        <v>85</v>
      </c>
      <c r="AW275" s="13" t="s">
        <v>110</v>
      </c>
      <c r="BC275" s="120" t="e">
        <f>IF(L275="základní",#REF!,0)</f>
        <v>#REF!</v>
      </c>
      <c r="BD275" s="120">
        <f>IF(L275="snížená",#REF!,0)</f>
        <v>0</v>
      </c>
      <c r="BE275" s="120">
        <f>IF(L275="zákl. přenesená",#REF!,0)</f>
        <v>0</v>
      </c>
      <c r="BF275" s="120">
        <f>IF(L275="sníž. přenesená",#REF!,0)</f>
        <v>0</v>
      </c>
      <c r="BG275" s="120">
        <f>IF(L275="nulová",#REF!,0)</f>
        <v>0</v>
      </c>
      <c r="BH275" s="13" t="s">
        <v>83</v>
      </c>
      <c r="BI275" s="120" t="e">
        <f>ROUND(H275*#REF!,2)</f>
        <v>#REF!</v>
      </c>
      <c r="BJ275" s="13" t="s">
        <v>115</v>
      </c>
      <c r="BK275" s="119" t="s">
        <v>518</v>
      </c>
    </row>
    <row r="276" spans="2:63" s="1" customFormat="1" ht="58.5">
      <c r="B276" s="27"/>
      <c r="D276" s="121" t="s">
        <v>117</v>
      </c>
      <c r="F276" s="122" t="s">
        <v>519</v>
      </c>
      <c r="H276" s="123"/>
      <c r="J276" s="27"/>
      <c r="K276" s="124"/>
      <c r="R276" s="50"/>
      <c r="AR276" s="13" t="s">
        <v>117</v>
      </c>
      <c r="AS276" s="13" t="s">
        <v>85</v>
      </c>
    </row>
    <row r="277" spans="2:63" s="1" customFormat="1" ht="16.5" customHeight="1">
      <c r="B277" s="27"/>
      <c r="C277" s="126" t="s">
        <v>520</v>
      </c>
      <c r="D277" s="126" t="s">
        <v>127</v>
      </c>
      <c r="E277" s="127" t="s">
        <v>208</v>
      </c>
      <c r="F277" s="128" t="s">
        <v>209</v>
      </c>
      <c r="G277" s="129" t="s">
        <v>135</v>
      </c>
      <c r="H277" s="130"/>
      <c r="I277" s="128" t="s">
        <v>588</v>
      </c>
      <c r="J277" s="131"/>
      <c r="K277" s="132" t="s">
        <v>1</v>
      </c>
      <c r="L277" s="133" t="s">
        <v>43</v>
      </c>
      <c r="N277" s="117" t="e">
        <f>M277*#REF!</f>
        <v>#REF!</v>
      </c>
      <c r="O277" s="117">
        <v>0</v>
      </c>
      <c r="P277" s="117" t="e">
        <f>O277*#REF!</f>
        <v>#REF!</v>
      </c>
      <c r="Q277" s="117">
        <v>0</v>
      </c>
      <c r="R277" s="118" t="e">
        <f>Q277*#REF!</f>
        <v>#REF!</v>
      </c>
      <c r="AP277" s="119" t="s">
        <v>131</v>
      </c>
      <c r="AR277" s="119" t="s">
        <v>127</v>
      </c>
      <c r="AS277" s="119" t="s">
        <v>85</v>
      </c>
      <c r="AW277" s="13" t="s">
        <v>110</v>
      </c>
      <c r="BC277" s="120" t="e">
        <f>IF(L277="základní",#REF!,0)</f>
        <v>#REF!</v>
      </c>
      <c r="BD277" s="120">
        <f>IF(L277="snížená",#REF!,0)</f>
        <v>0</v>
      </c>
      <c r="BE277" s="120">
        <f>IF(L277="zákl. přenesená",#REF!,0)</f>
        <v>0</v>
      </c>
      <c r="BF277" s="120">
        <f>IF(L277="sníž. přenesená",#REF!,0)</f>
        <v>0</v>
      </c>
      <c r="BG277" s="120">
        <f>IF(L277="nulová",#REF!,0)</f>
        <v>0</v>
      </c>
      <c r="BH277" s="13" t="s">
        <v>83</v>
      </c>
      <c r="BI277" s="120" t="e">
        <f>ROUND(H277*#REF!,2)</f>
        <v>#REF!</v>
      </c>
      <c r="BJ277" s="13" t="s">
        <v>115</v>
      </c>
      <c r="BK277" s="119" t="s">
        <v>521</v>
      </c>
    </row>
    <row r="278" spans="2:63" s="1" customFormat="1" ht="48.75">
      <c r="B278" s="27"/>
      <c r="D278" s="121" t="s">
        <v>117</v>
      </c>
      <c r="F278" s="122" t="s">
        <v>211</v>
      </c>
      <c r="H278" s="123"/>
      <c r="J278" s="27"/>
      <c r="K278" s="124"/>
      <c r="R278" s="50"/>
      <c r="AR278" s="13" t="s">
        <v>117</v>
      </c>
      <c r="AS278" s="13" t="s">
        <v>85</v>
      </c>
    </row>
    <row r="279" spans="2:63" s="1" customFormat="1" ht="24.2" customHeight="1">
      <c r="B279" s="27"/>
      <c r="C279" s="126" t="s">
        <v>522</v>
      </c>
      <c r="D279" s="126" t="s">
        <v>127</v>
      </c>
      <c r="E279" s="127" t="s">
        <v>523</v>
      </c>
      <c r="F279" s="128" t="s">
        <v>524</v>
      </c>
      <c r="G279" s="129" t="s">
        <v>219</v>
      </c>
      <c r="H279" s="130"/>
      <c r="I279" s="128" t="s">
        <v>588</v>
      </c>
      <c r="J279" s="131"/>
      <c r="K279" s="132" t="s">
        <v>1</v>
      </c>
      <c r="L279" s="133" t="s">
        <v>43</v>
      </c>
      <c r="N279" s="117" t="e">
        <f>M279*#REF!</f>
        <v>#REF!</v>
      </c>
      <c r="O279" s="117">
        <v>0</v>
      </c>
      <c r="P279" s="117" t="e">
        <f>O279*#REF!</f>
        <v>#REF!</v>
      </c>
      <c r="Q279" s="117">
        <v>0</v>
      </c>
      <c r="R279" s="118" t="e">
        <f>Q279*#REF!</f>
        <v>#REF!</v>
      </c>
      <c r="AP279" s="119" t="s">
        <v>131</v>
      </c>
      <c r="AR279" s="119" t="s">
        <v>127</v>
      </c>
      <c r="AS279" s="119" t="s">
        <v>85</v>
      </c>
      <c r="AW279" s="13" t="s">
        <v>110</v>
      </c>
      <c r="BC279" s="120" t="e">
        <f>IF(L279="základní",#REF!,0)</f>
        <v>#REF!</v>
      </c>
      <c r="BD279" s="120">
        <f>IF(L279="snížená",#REF!,0)</f>
        <v>0</v>
      </c>
      <c r="BE279" s="120">
        <f>IF(L279="zákl. přenesená",#REF!,0)</f>
        <v>0</v>
      </c>
      <c r="BF279" s="120">
        <f>IF(L279="sníž. přenesená",#REF!,0)</f>
        <v>0</v>
      </c>
      <c r="BG279" s="120">
        <f>IF(L279="nulová",#REF!,0)</f>
        <v>0</v>
      </c>
      <c r="BH279" s="13" t="s">
        <v>83</v>
      </c>
      <c r="BI279" s="120" t="e">
        <f>ROUND(H279*#REF!,2)</f>
        <v>#REF!</v>
      </c>
      <c r="BJ279" s="13" t="s">
        <v>115</v>
      </c>
      <c r="BK279" s="119" t="s">
        <v>525</v>
      </c>
    </row>
    <row r="280" spans="2:63" s="1" customFormat="1" ht="16.5" customHeight="1">
      <c r="B280" s="27"/>
      <c r="C280" s="126" t="s">
        <v>526</v>
      </c>
      <c r="D280" s="126" t="s">
        <v>127</v>
      </c>
      <c r="E280" s="127" t="s">
        <v>527</v>
      </c>
      <c r="F280" s="128" t="s">
        <v>528</v>
      </c>
      <c r="G280" s="129" t="s">
        <v>135</v>
      </c>
      <c r="H280" s="130"/>
      <c r="I280" s="128" t="s">
        <v>588</v>
      </c>
      <c r="J280" s="131"/>
      <c r="K280" s="132" t="s">
        <v>1</v>
      </c>
      <c r="L280" s="133" t="s">
        <v>43</v>
      </c>
      <c r="N280" s="117" t="e">
        <f>M280*#REF!</f>
        <v>#REF!</v>
      </c>
      <c r="O280" s="117">
        <v>0</v>
      </c>
      <c r="P280" s="117" t="e">
        <f>O280*#REF!</f>
        <v>#REF!</v>
      </c>
      <c r="Q280" s="117">
        <v>0</v>
      </c>
      <c r="R280" s="118" t="e">
        <f>Q280*#REF!</f>
        <v>#REF!</v>
      </c>
      <c r="AP280" s="119" t="s">
        <v>131</v>
      </c>
      <c r="AR280" s="119" t="s">
        <v>127</v>
      </c>
      <c r="AS280" s="119" t="s">
        <v>85</v>
      </c>
      <c r="AW280" s="13" t="s">
        <v>110</v>
      </c>
      <c r="BC280" s="120" t="e">
        <f>IF(L280="základní",#REF!,0)</f>
        <v>#REF!</v>
      </c>
      <c r="BD280" s="120">
        <f>IF(L280="snížená",#REF!,0)</f>
        <v>0</v>
      </c>
      <c r="BE280" s="120">
        <f>IF(L280="zákl. přenesená",#REF!,0)</f>
        <v>0</v>
      </c>
      <c r="BF280" s="120">
        <f>IF(L280="sníž. přenesená",#REF!,0)</f>
        <v>0</v>
      </c>
      <c r="BG280" s="120">
        <f>IF(L280="nulová",#REF!,0)</f>
        <v>0</v>
      </c>
      <c r="BH280" s="13" t="s">
        <v>83</v>
      </c>
      <c r="BI280" s="120" t="e">
        <f>ROUND(H280*#REF!,2)</f>
        <v>#REF!</v>
      </c>
      <c r="BJ280" s="13" t="s">
        <v>115</v>
      </c>
      <c r="BK280" s="119" t="s">
        <v>529</v>
      </c>
    </row>
    <row r="281" spans="2:63" s="1" customFormat="1" ht="68.25">
      <c r="B281" s="27"/>
      <c r="D281" s="121" t="s">
        <v>117</v>
      </c>
      <c r="F281" s="122" t="s">
        <v>530</v>
      </c>
      <c r="H281" s="123"/>
      <c r="J281" s="27"/>
      <c r="K281" s="124"/>
      <c r="R281" s="50"/>
      <c r="AR281" s="13" t="s">
        <v>117</v>
      </c>
      <c r="AS281" s="13" t="s">
        <v>85</v>
      </c>
    </row>
    <row r="282" spans="2:63" s="1" customFormat="1" ht="16.5" customHeight="1">
      <c r="B282" s="27"/>
      <c r="C282" s="126" t="s">
        <v>531</v>
      </c>
      <c r="D282" s="126" t="s">
        <v>127</v>
      </c>
      <c r="E282" s="127" t="s">
        <v>532</v>
      </c>
      <c r="F282" s="128" t="s">
        <v>533</v>
      </c>
      <c r="G282" s="129" t="s">
        <v>135</v>
      </c>
      <c r="H282" s="130"/>
      <c r="I282" s="128" t="s">
        <v>588</v>
      </c>
      <c r="J282" s="131"/>
      <c r="K282" s="132" t="s">
        <v>1</v>
      </c>
      <c r="L282" s="133" t="s">
        <v>43</v>
      </c>
      <c r="N282" s="117" t="e">
        <f>M282*#REF!</f>
        <v>#REF!</v>
      </c>
      <c r="O282" s="117">
        <v>0</v>
      </c>
      <c r="P282" s="117" t="e">
        <f>O282*#REF!</f>
        <v>#REF!</v>
      </c>
      <c r="Q282" s="117">
        <v>0</v>
      </c>
      <c r="R282" s="118" t="e">
        <f>Q282*#REF!</f>
        <v>#REF!</v>
      </c>
      <c r="AP282" s="119" t="s">
        <v>131</v>
      </c>
      <c r="AR282" s="119" t="s">
        <v>127</v>
      </c>
      <c r="AS282" s="119" t="s">
        <v>85</v>
      </c>
      <c r="AW282" s="13" t="s">
        <v>110</v>
      </c>
      <c r="BC282" s="120" t="e">
        <f>IF(L282="základní",#REF!,0)</f>
        <v>#REF!</v>
      </c>
      <c r="BD282" s="120">
        <f>IF(L282="snížená",#REF!,0)</f>
        <v>0</v>
      </c>
      <c r="BE282" s="120">
        <f>IF(L282="zákl. přenesená",#REF!,0)</f>
        <v>0</v>
      </c>
      <c r="BF282" s="120">
        <f>IF(L282="sníž. přenesená",#REF!,0)</f>
        <v>0</v>
      </c>
      <c r="BG282" s="120">
        <f>IF(L282="nulová",#REF!,0)</f>
        <v>0</v>
      </c>
      <c r="BH282" s="13" t="s">
        <v>83</v>
      </c>
      <c r="BI282" s="120" t="e">
        <f>ROUND(H282*#REF!,2)</f>
        <v>#REF!</v>
      </c>
      <c r="BJ282" s="13" t="s">
        <v>115</v>
      </c>
      <c r="BK282" s="119" t="s">
        <v>534</v>
      </c>
    </row>
    <row r="283" spans="2:63" s="1" customFormat="1" ht="48.75">
      <c r="B283" s="27"/>
      <c r="D283" s="121" t="s">
        <v>117</v>
      </c>
      <c r="F283" s="122" t="s">
        <v>535</v>
      </c>
      <c r="H283" s="123"/>
      <c r="J283" s="27"/>
      <c r="K283" s="124"/>
      <c r="R283" s="50"/>
      <c r="AR283" s="13" t="s">
        <v>117</v>
      </c>
      <c r="AS283" s="13" t="s">
        <v>85</v>
      </c>
    </row>
    <row r="284" spans="2:63" s="1" customFormat="1" ht="16.5" customHeight="1">
      <c r="B284" s="27"/>
      <c r="C284" s="126" t="s">
        <v>536</v>
      </c>
      <c r="D284" s="126" t="s">
        <v>127</v>
      </c>
      <c r="E284" s="127" t="s">
        <v>537</v>
      </c>
      <c r="F284" s="128" t="s">
        <v>538</v>
      </c>
      <c r="G284" s="129" t="s">
        <v>135</v>
      </c>
      <c r="H284" s="130"/>
      <c r="I284" s="128" t="s">
        <v>588</v>
      </c>
      <c r="J284" s="131"/>
      <c r="K284" s="132" t="s">
        <v>1</v>
      </c>
      <c r="L284" s="133" t="s">
        <v>43</v>
      </c>
      <c r="N284" s="117" t="e">
        <f>M284*#REF!</f>
        <v>#REF!</v>
      </c>
      <c r="O284" s="117">
        <v>0</v>
      </c>
      <c r="P284" s="117" t="e">
        <f>O284*#REF!</f>
        <v>#REF!</v>
      </c>
      <c r="Q284" s="117">
        <v>0</v>
      </c>
      <c r="R284" s="118" t="e">
        <f>Q284*#REF!</f>
        <v>#REF!</v>
      </c>
      <c r="AP284" s="119" t="s">
        <v>131</v>
      </c>
      <c r="AR284" s="119" t="s">
        <v>127</v>
      </c>
      <c r="AS284" s="119" t="s">
        <v>85</v>
      </c>
      <c r="AW284" s="13" t="s">
        <v>110</v>
      </c>
      <c r="BC284" s="120" t="e">
        <f>IF(L284="základní",#REF!,0)</f>
        <v>#REF!</v>
      </c>
      <c r="BD284" s="120">
        <f>IF(L284="snížená",#REF!,0)</f>
        <v>0</v>
      </c>
      <c r="BE284" s="120">
        <f>IF(L284="zákl. přenesená",#REF!,0)</f>
        <v>0</v>
      </c>
      <c r="BF284" s="120">
        <f>IF(L284="sníž. přenesená",#REF!,0)</f>
        <v>0</v>
      </c>
      <c r="BG284" s="120">
        <f>IF(L284="nulová",#REF!,0)</f>
        <v>0</v>
      </c>
      <c r="BH284" s="13" t="s">
        <v>83</v>
      </c>
      <c r="BI284" s="120" t="e">
        <f>ROUND(H284*#REF!,2)</f>
        <v>#REF!</v>
      </c>
      <c r="BJ284" s="13" t="s">
        <v>115</v>
      </c>
      <c r="BK284" s="119" t="s">
        <v>539</v>
      </c>
    </row>
    <row r="285" spans="2:63" s="1" customFormat="1" ht="39">
      <c r="B285" s="27"/>
      <c r="D285" s="121" t="s">
        <v>117</v>
      </c>
      <c r="F285" s="122" t="s">
        <v>540</v>
      </c>
      <c r="H285" s="123"/>
      <c r="J285" s="27"/>
      <c r="K285" s="124"/>
      <c r="R285" s="50"/>
      <c r="AR285" s="13" t="s">
        <v>117</v>
      </c>
      <c r="AS285" s="13" t="s">
        <v>85</v>
      </c>
    </row>
    <row r="286" spans="2:63" s="1" customFormat="1" ht="16.5" customHeight="1">
      <c r="B286" s="27"/>
      <c r="C286" s="126" t="s">
        <v>541</v>
      </c>
      <c r="D286" s="126" t="s">
        <v>127</v>
      </c>
      <c r="E286" s="127" t="s">
        <v>542</v>
      </c>
      <c r="F286" s="128" t="s">
        <v>543</v>
      </c>
      <c r="G286" s="129" t="s">
        <v>135</v>
      </c>
      <c r="H286" s="130"/>
      <c r="I286" s="128" t="s">
        <v>588</v>
      </c>
      <c r="J286" s="131"/>
      <c r="K286" s="132" t="s">
        <v>1</v>
      </c>
      <c r="L286" s="133" t="s">
        <v>43</v>
      </c>
      <c r="N286" s="117" t="e">
        <f>M286*#REF!</f>
        <v>#REF!</v>
      </c>
      <c r="O286" s="117">
        <v>0</v>
      </c>
      <c r="P286" s="117" t="e">
        <f>O286*#REF!</f>
        <v>#REF!</v>
      </c>
      <c r="Q286" s="117">
        <v>0</v>
      </c>
      <c r="R286" s="118" t="e">
        <f>Q286*#REF!</f>
        <v>#REF!</v>
      </c>
      <c r="AP286" s="119" t="s">
        <v>131</v>
      </c>
      <c r="AR286" s="119" t="s">
        <v>127</v>
      </c>
      <c r="AS286" s="119" t="s">
        <v>85</v>
      </c>
      <c r="AW286" s="13" t="s">
        <v>110</v>
      </c>
      <c r="BC286" s="120" t="e">
        <f>IF(L286="základní",#REF!,0)</f>
        <v>#REF!</v>
      </c>
      <c r="BD286" s="120">
        <f>IF(L286="snížená",#REF!,0)</f>
        <v>0</v>
      </c>
      <c r="BE286" s="120">
        <f>IF(L286="zákl. přenesená",#REF!,0)</f>
        <v>0</v>
      </c>
      <c r="BF286" s="120">
        <f>IF(L286="sníž. přenesená",#REF!,0)</f>
        <v>0</v>
      </c>
      <c r="BG286" s="120">
        <f>IF(L286="nulová",#REF!,0)</f>
        <v>0</v>
      </c>
      <c r="BH286" s="13" t="s">
        <v>83</v>
      </c>
      <c r="BI286" s="120" t="e">
        <f>ROUND(H286*#REF!,2)</f>
        <v>#REF!</v>
      </c>
      <c r="BJ286" s="13" t="s">
        <v>115</v>
      </c>
      <c r="BK286" s="119" t="s">
        <v>544</v>
      </c>
    </row>
    <row r="287" spans="2:63" s="1" customFormat="1" ht="48.75">
      <c r="B287" s="27"/>
      <c r="D287" s="121" t="s">
        <v>117</v>
      </c>
      <c r="F287" s="122" t="s">
        <v>545</v>
      </c>
      <c r="H287" s="123"/>
      <c r="J287" s="27"/>
      <c r="K287" s="124"/>
      <c r="R287" s="50"/>
      <c r="AR287" s="13" t="s">
        <v>117</v>
      </c>
      <c r="AS287" s="13" t="s">
        <v>85</v>
      </c>
    </row>
    <row r="288" spans="2:63" s="1" customFormat="1" ht="16.5" customHeight="1">
      <c r="B288" s="27"/>
      <c r="C288" s="126" t="s">
        <v>546</v>
      </c>
      <c r="D288" s="126" t="s">
        <v>127</v>
      </c>
      <c r="E288" s="127" t="s">
        <v>547</v>
      </c>
      <c r="F288" s="128" t="s">
        <v>548</v>
      </c>
      <c r="G288" s="129" t="s">
        <v>229</v>
      </c>
      <c r="H288" s="130"/>
      <c r="I288" s="128" t="s">
        <v>588</v>
      </c>
      <c r="J288" s="131"/>
      <c r="K288" s="132" t="s">
        <v>1</v>
      </c>
      <c r="L288" s="133" t="s">
        <v>43</v>
      </c>
      <c r="N288" s="117" t="e">
        <f>M288*#REF!</f>
        <v>#REF!</v>
      </c>
      <c r="O288" s="117">
        <v>0</v>
      </c>
      <c r="P288" s="117" t="e">
        <f>O288*#REF!</f>
        <v>#REF!</v>
      </c>
      <c r="Q288" s="117">
        <v>0</v>
      </c>
      <c r="R288" s="118" t="e">
        <f>Q288*#REF!</f>
        <v>#REF!</v>
      </c>
      <c r="AP288" s="119" t="s">
        <v>131</v>
      </c>
      <c r="AR288" s="119" t="s">
        <v>127</v>
      </c>
      <c r="AS288" s="119" t="s">
        <v>85</v>
      </c>
      <c r="AW288" s="13" t="s">
        <v>110</v>
      </c>
      <c r="BC288" s="120" t="e">
        <f>IF(L288="základní",#REF!,0)</f>
        <v>#REF!</v>
      </c>
      <c r="BD288" s="120">
        <f>IF(L288="snížená",#REF!,0)</f>
        <v>0</v>
      </c>
      <c r="BE288" s="120">
        <f>IF(L288="zákl. přenesená",#REF!,0)</f>
        <v>0</v>
      </c>
      <c r="BF288" s="120">
        <f>IF(L288="sníž. přenesená",#REF!,0)</f>
        <v>0</v>
      </c>
      <c r="BG288" s="120">
        <f>IF(L288="nulová",#REF!,0)</f>
        <v>0</v>
      </c>
      <c r="BH288" s="13" t="s">
        <v>83</v>
      </c>
      <c r="BI288" s="120" t="e">
        <f>ROUND(H288*#REF!,2)</f>
        <v>#REF!</v>
      </c>
      <c r="BJ288" s="13" t="s">
        <v>115</v>
      </c>
      <c r="BK288" s="119" t="s">
        <v>549</v>
      </c>
    </row>
    <row r="289" spans="2:63" s="1" customFormat="1" ht="97.5">
      <c r="B289" s="27"/>
      <c r="D289" s="121" t="s">
        <v>117</v>
      </c>
      <c r="F289" s="122" t="s">
        <v>550</v>
      </c>
      <c r="H289" s="123"/>
      <c r="J289" s="27"/>
      <c r="K289" s="124"/>
      <c r="R289" s="50"/>
      <c r="AR289" s="13" t="s">
        <v>117</v>
      </c>
      <c r="AS289" s="13" t="s">
        <v>85</v>
      </c>
    </row>
    <row r="290" spans="2:63" s="1" customFormat="1" ht="16.5" customHeight="1">
      <c r="B290" s="27"/>
      <c r="C290" s="126" t="s">
        <v>551</v>
      </c>
      <c r="D290" s="126" t="s">
        <v>127</v>
      </c>
      <c r="E290" s="127" t="s">
        <v>285</v>
      </c>
      <c r="F290" s="128" t="s">
        <v>286</v>
      </c>
      <c r="G290" s="129" t="s">
        <v>135</v>
      </c>
      <c r="H290" s="130"/>
      <c r="I290" s="128" t="s">
        <v>588</v>
      </c>
      <c r="J290" s="131"/>
      <c r="K290" s="132" t="s">
        <v>1</v>
      </c>
      <c r="L290" s="133" t="s">
        <v>43</v>
      </c>
      <c r="N290" s="117" t="e">
        <f>M290*#REF!</f>
        <v>#REF!</v>
      </c>
      <c r="O290" s="117">
        <v>0</v>
      </c>
      <c r="P290" s="117" t="e">
        <f>O290*#REF!</f>
        <v>#REF!</v>
      </c>
      <c r="Q290" s="117">
        <v>0</v>
      </c>
      <c r="R290" s="118" t="e">
        <f>Q290*#REF!</f>
        <v>#REF!</v>
      </c>
      <c r="AP290" s="119" t="s">
        <v>131</v>
      </c>
      <c r="AR290" s="119" t="s">
        <v>127</v>
      </c>
      <c r="AS290" s="119" t="s">
        <v>85</v>
      </c>
      <c r="AW290" s="13" t="s">
        <v>110</v>
      </c>
      <c r="BC290" s="120" t="e">
        <f>IF(L290="základní",#REF!,0)</f>
        <v>#REF!</v>
      </c>
      <c r="BD290" s="120">
        <f>IF(L290="snížená",#REF!,0)</f>
        <v>0</v>
      </c>
      <c r="BE290" s="120">
        <f>IF(L290="zákl. přenesená",#REF!,0)</f>
        <v>0</v>
      </c>
      <c r="BF290" s="120">
        <f>IF(L290="sníž. přenesená",#REF!,0)</f>
        <v>0</v>
      </c>
      <c r="BG290" s="120">
        <f>IF(L290="nulová",#REF!,0)</f>
        <v>0</v>
      </c>
      <c r="BH290" s="13" t="s">
        <v>83</v>
      </c>
      <c r="BI290" s="120" t="e">
        <f>ROUND(H290*#REF!,2)</f>
        <v>#REF!</v>
      </c>
      <c r="BJ290" s="13" t="s">
        <v>115</v>
      </c>
      <c r="BK290" s="119" t="s">
        <v>552</v>
      </c>
    </row>
    <row r="291" spans="2:63" s="1" customFormat="1" ht="97.5">
      <c r="B291" s="27"/>
      <c r="D291" s="121" t="s">
        <v>117</v>
      </c>
      <c r="F291" s="122" t="s">
        <v>288</v>
      </c>
      <c r="H291" s="123"/>
      <c r="J291" s="27"/>
      <c r="K291" s="124"/>
      <c r="R291" s="50"/>
      <c r="AR291" s="13" t="s">
        <v>117</v>
      </c>
      <c r="AS291" s="13" t="s">
        <v>85</v>
      </c>
    </row>
    <row r="292" spans="2:63" s="1" customFormat="1" ht="16.5" customHeight="1">
      <c r="B292" s="27"/>
      <c r="C292" s="126" t="s">
        <v>553</v>
      </c>
      <c r="D292" s="126" t="s">
        <v>127</v>
      </c>
      <c r="E292" s="127" t="s">
        <v>318</v>
      </c>
      <c r="F292" s="128" t="s">
        <v>319</v>
      </c>
      <c r="G292" s="129" t="s">
        <v>135</v>
      </c>
      <c r="H292" s="130"/>
      <c r="I292" s="128" t="s">
        <v>588</v>
      </c>
      <c r="J292" s="131"/>
      <c r="K292" s="132" t="s">
        <v>1</v>
      </c>
      <c r="L292" s="133" t="s">
        <v>43</v>
      </c>
      <c r="N292" s="117" t="e">
        <f>M292*#REF!</f>
        <v>#REF!</v>
      </c>
      <c r="O292" s="117">
        <v>0</v>
      </c>
      <c r="P292" s="117" t="e">
        <f>O292*#REF!</f>
        <v>#REF!</v>
      </c>
      <c r="Q292" s="117">
        <v>0</v>
      </c>
      <c r="R292" s="118" t="e">
        <f>Q292*#REF!</f>
        <v>#REF!</v>
      </c>
      <c r="AP292" s="119" t="s">
        <v>131</v>
      </c>
      <c r="AR292" s="119" t="s">
        <v>127</v>
      </c>
      <c r="AS292" s="119" t="s">
        <v>85</v>
      </c>
      <c r="AW292" s="13" t="s">
        <v>110</v>
      </c>
      <c r="BC292" s="120" t="e">
        <f>IF(L292="základní",#REF!,0)</f>
        <v>#REF!</v>
      </c>
      <c r="BD292" s="120">
        <f>IF(L292="snížená",#REF!,0)</f>
        <v>0</v>
      </c>
      <c r="BE292" s="120">
        <f>IF(L292="zákl. přenesená",#REF!,0)</f>
        <v>0</v>
      </c>
      <c r="BF292" s="120">
        <f>IF(L292="sníž. přenesená",#REF!,0)</f>
        <v>0</v>
      </c>
      <c r="BG292" s="120">
        <f>IF(L292="nulová",#REF!,0)</f>
        <v>0</v>
      </c>
      <c r="BH292" s="13" t="s">
        <v>83</v>
      </c>
      <c r="BI292" s="120" t="e">
        <f>ROUND(H292*#REF!,2)</f>
        <v>#REF!</v>
      </c>
      <c r="BJ292" s="13" t="s">
        <v>115</v>
      </c>
      <c r="BK292" s="119" t="s">
        <v>554</v>
      </c>
    </row>
    <row r="293" spans="2:63" s="1" customFormat="1" ht="48.75">
      <c r="B293" s="27"/>
      <c r="D293" s="121" t="s">
        <v>117</v>
      </c>
      <c r="F293" s="122" t="s">
        <v>321</v>
      </c>
      <c r="H293" s="123"/>
      <c r="J293" s="27"/>
      <c r="K293" s="124"/>
      <c r="R293" s="50"/>
      <c r="AR293" s="13" t="s">
        <v>117</v>
      </c>
      <c r="AS293" s="13" t="s">
        <v>85</v>
      </c>
    </row>
    <row r="294" spans="2:63" s="11" customFormat="1" ht="22.9" customHeight="1">
      <c r="B294" s="101"/>
      <c r="D294" s="102" t="s">
        <v>77</v>
      </c>
      <c r="E294" s="125" t="s">
        <v>555</v>
      </c>
      <c r="F294" s="125" t="s">
        <v>556</v>
      </c>
      <c r="H294" s="104"/>
      <c r="J294" s="101"/>
      <c r="K294" s="105"/>
      <c r="N294" s="106" t="e">
        <f>SUM(N295:N300)</f>
        <v>#REF!</v>
      </c>
      <c r="P294" s="106" t="e">
        <f>SUM(P295:P300)</f>
        <v>#REF!</v>
      </c>
      <c r="R294" s="107" t="e">
        <f>SUM(R295:R300)</f>
        <v>#REF!</v>
      </c>
      <c r="AP294" s="102" t="s">
        <v>83</v>
      </c>
      <c r="AR294" s="108" t="s">
        <v>77</v>
      </c>
      <c r="AS294" s="108" t="s">
        <v>83</v>
      </c>
      <c r="AW294" s="102" t="s">
        <v>110</v>
      </c>
      <c r="BI294" s="109" t="e">
        <f>SUM(BI295:BI300)</f>
        <v>#REF!</v>
      </c>
    </row>
    <row r="295" spans="2:63" s="1" customFormat="1" ht="33" customHeight="1">
      <c r="B295" s="27"/>
      <c r="C295" s="110" t="s">
        <v>557</v>
      </c>
      <c r="D295" s="110" t="s">
        <v>111</v>
      </c>
      <c r="E295" s="111" t="s">
        <v>558</v>
      </c>
      <c r="F295" s="112" t="s">
        <v>559</v>
      </c>
      <c r="G295" s="113" t="s">
        <v>560</v>
      </c>
      <c r="H295" s="114"/>
      <c r="I295" s="112" t="s">
        <v>588</v>
      </c>
      <c r="J295" s="27"/>
      <c r="K295" s="115" t="s">
        <v>1</v>
      </c>
      <c r="L295" s="116" t="s">
        <v>43</v>
      </c>
      <c r="N295" s="117" t="e">
        <f>M295*#REF!</f>
        <v>#REF!</v>
      </c>
      <c r="O295" s="117">
        <v>0</v>
      </c>
      <c r="P295" s="117" t="e">
        <f>O295*#REF!</f>
        <v>#REF!</v>
      </c>
      <c r="Q295" s="117">
        <v>0</v>
      </c>
      <c r="R295" s="118" t="e">
        <f>Q295*#REF!</f>
        <v>#REF!</v>
      </c>
      <c r="AP295" s="119" t="s">
        <v>115</v>
      </c>
      <c r="AR295" s="119" t="s">
        <v>111</v>
      </c>
      <c r="AS295" s="119" t="s">
        <v>85</v>
      </c>
      <c r="AW295" s="13" t="s">
        <v>110</v>
      </c>
      <c r="BC295" s="120" t="e">
        <f>IF(L295="základní",#REF!,0)</f>
        <v>#REF!</v>
      </c>
      <c r="BD295" s="120">
        <f>IF(L295="snížená",#REF!,0)</f>
        <v>0</v>
      </c>
      <c r="BE295" s="120">
        <f>IF(L295="zákl. přenesená",#REF!,0)</f>
        <v>0</v>
      </c>
      <c r="BF295" s="120">
        <f>IF(L295="sníž. přenesená",#REF!,0)</f>
        <v>0</v>
      </c>
      <c r="BG295" s="120">
        <f>IF(L295="nulová",#REF!,0)</f>
        <v>0</v>
      </c>
      <c r="BH295" s="13" t="s">
        <v>83</v>
      </c>
      <c r="BI295" s="120" t="e">
        <f>ROUND(H295*#REF!,2)</f>
        <v>#REF!</v>
      </c>
      <c r="BJ295" s="13" t="s">
        <v>115</v>
      </c>
      <c r="BK295" s="119" t="s">
        <v>561</v>
      </c>
    </row>
    <row r="296" spans="2:63" s="1" customFormat="1" ht="87.75">
      <c r="B296" s="27"/>
      <c r="D296" s="121" t="s">
        <v>117</v>
      </c>
      <c r="F296" s="122" t="s">
        <v>562</v>
      </c>
      <c r="H296" s="123"/>
      <c r="J296" s="27"/>
      <c r="K296" s="124"/>
      <c r="R296" s="50"/>
      <c r="AR296" s="13" t="s">
        <v>117</v>
      </c>
      <c r="AS296" s="13" t="s">
        <v>85</v>
      </c>
    </row>
    <row r="297" spans="2:63" s="1" customFormat="1" ht="37.9" customHeight="1">
      <c r="B297" s="27"/>
      <c r="C297" s="110" t="s">
        <v>563</v>
      </c>
      <c r="D297" s="110" t="s">
        <v>111</v>
      </c>
      <c r="E297" s="111" t="s">
        <v>564</v>
      </c>
      <c r="F297" s="112" t="s">
        <v>565</v>
      </c>
      <c r="G297" s="113" t="s">
        <v>120</v>
      </c>
      <c r="H297" s="114"/>
      <c r="I297" s="112" t="s">
        <v>588</v>
      </c>
      <c r="J297" s="27"/>
      <c r="K297" s="115" t="s">
        <v>1</v>
      </c>
      <c r="L297" s="116" t="s">
        <v>43</v>
      </c>
      <c r="N297" s="117" t="e">
        <f>M297*#REF!</f>
        <v>#REF!</v>
      </c>
      <c r="O297" s="117">
        <v>0</v>
      </c>
      <c r="P297" s="117" t="e">
        <f>O297*#REF!</f>
        <v>#REF!</v>
      </c>
      <c r="Q297" s="117">
        <v>0</v>
      </c>
      <c r="R297" s="118" t="e">
        <f>Q297*#REF!</f>
        <v>#REF!</v>
      </c>
      <c r="AP297" s="119" t="s">
        <v>115</v>
      </c>
      <c r="AR297" s="119" t="s">
        <v>111</v>
      </c>
      <c r="AS297" s="119" t="s">
        <v>85</v>
      </c>
      <c r="AW297" s="13" t="s">
        <v>110</v>
      </c>
      <c r="BC297" s="120" t="e">
        <f>IF(L297="základní",#REF!,0)</f>
        <v>#REF!</v>
      </c>
      <c r="BD297" s="120">
        <f>IF(L297="snížená",#REF!,0)</f>
        <v>0</v>
      </c>
      <c r="BE297" s="120">
        <f>IF(L297="zákl. přenesená",#REF!,0)</f>
        <v>0</v>
      </c>
      <c r="BF297" s="120">
        <f>IF(L297="sníž. přenesená",#REF!,0)</f>
        <v>0</v>
      </c>
      <c r="BG297" s="120">
        <f>IF(L297="nulová",#REF!,0)</f>
        <v>0</v>
      </c>
      <c r="BH297" s="13" t="s">
        <v>83</v>
      </c>
      <c r="BI297" s="120" t="e">
        <f>ROUND(H297*#REF!,2)</f>
        <v>#REF!</v>
      </c>
      <c r="BJ297" s="13" t="s">
        <v>115</v>
      </c>
      <c r="BK297" s="119" t="s">
        <v>566</v>
      </c>
    </row>
    <row r="298" spans="2:63" s="1" customFormat="1" ht="29.25">
      <c r="B298" s="27"/>
      <c r="D298" s="121" t="s">
        <v>117</v>
      </c>
      <c r="F298" s="122" t="s">
        <v>567</v>
      </c>
      <c r="H298" s="123"/>
      <c r="J298" s="27"/>
      <c r="K298" s="124"/>
      <c r="R298" s="50"/>
      <c r="AR298" s="13" t="s">
        <v>117</v>
      </c>
      <c r="AS298" s="13" t="s">
        <v>85</v>
      </c>
    </row>
    <row r="299" spans="2:63" s="1" customFormat="1" ht="37.9" customHeight="1">
      <c r="B299" s="27"/>
      <c r="C299" s="110" t="s">
        <v>568</v>
      </c>
      <c r="D299" s="110" t="s">
        <v>111</v>
      </c>
      <c r="E299" s="111" t="s">
        <v>569</v>
      </c>
      <c r="F299" s="112" t="s">
        <v>570</v>
      </c>
      <c r="G299" s="113" t="s">
        <v>120</v>
      </c>
      <c r="H299" s="114"/>
      <c r="I299" s="112" t="s">
        <v>588</v>
      </c>
      <c r="J299" s="27"/>
      <c r="K299" s="115" t="s">
        <v>1</v>
      </c>
      <c r="L299" s="116" t="s">
        <v>43</v>
      </c>
      <c r="N299" s="117" t="e">
        <f>M299*#REF!</f>
        <v>#REF!</v>
      </c>
      <c r="O299" s="117">
        <v>0</v>
      </c>
      <c r="P299" s="117" t="e">
        <f>O299*#REF!</f>
        <v>#REF!</v>
      </c>
      <c r="Q299" s="117">
        <v>0</v>
      </c>
      <c r="R299" s="118" t="e">
        <f>Q299*#REF!</f>
        <v>#REF!</v>
      </c>
      <c r="AP299" s="119" t="s">
        <v>115</v>
      </c>
      <c r="AR299" s="119" t="s">
        <v>111</v>
      </c>
      <c r="AS299" s="119" t="s">
        <v>85</v>
      </c>
      <c r="AW299" s="13" t="s">
        <v>110</v>
      </c>
      <c r="BC299" s="120" t="e">
        <f>IF(L299="základní",#REF!,0)</f>
        <v>#REF!</v>
      </c>
      <c r="BD299" s="120">
        <f>IF(L299="snížená",#REF!,0)</f>
        <v>0</v>
      </c>
      <c r="BE299" s="120">
        <f>IF(L299="zákl. přenesená",#REF!,0)</f>
        <v>0</v>
      </c>
      <c r="BF299" s="120">
        <f>IF(L299="sníž. přenesená",#REF!,0)</f>
        <v>0</v>
      </c>
      <c r="BG299" s="120">
        <f>IF(L299="nulová",#REF!,0)</f>
        <v>0</v>
      </c>
      <c r="BH299" s="13" t="s">
        <v>83</v>
      </c>
      <c r="BI299" s="120" t="e">
        <f>ROUND(H299*#REF!,2)</f>
        <v>#REF!</v>
      </c>
      <c r="BJ299" s="13" t="s">
        <v>115</v>
      </c>
      <c r="BK299" s="119" t="s">
        <v>571</v>
      </c>
    </row>
    <row r="300" spans="2:63" s="1" customFormat="1" ht="29.25">
      <c r="B300" s="27"/>
      <c r="D300" s="121" t="s">
        <v>117</v>
      </c>
      <c r="F300" s="122" t="s">
        <v>567</v>
      </c>
      <c r="H300" s="123"/>
      <c r="J300" s="27"/>
      <c r="K300" s="124"/>
      <c r="R300" s="50"/>
      <c r="AR300" s="13" t="s">
        <v>117</v>
      </c>
      <c r="AS300" s="13" t="s">
        <v>85</v>
      </c>
    </row>
    <row r="301" spans="2:63" s="11" customFormat="1" ht="22.9" customHeight="1">
      <c r="B301" s="101"/>
      <c r="D301" s="102" t="s">
        <v>77</v>
      </c>
      <c r="E301" s="125" t="s">
        <v>572</v>
      </c>
      <c r="F301" s="125" t="s">
        <v>573</v>
      </c>
      <c r="H301" s="104"/>
      <c r="J301" s="101"/>
      <c r="K301" s="105"/>
      <c r="N301" s="106" t="e">
        <f>SUM(N302:N305)</f>
        <v>#REF!</v>
      </c>
      <c r="P301" s="106" t="e">
        <f>SUM(P302:P305)</f>
        <v>#REF!</v>
      </c>
      <c r="R301" s="107" t="e">
        <f>SUM(R302:R305)</f>
        <v>#REF!</v>
      </c>
      <c r="AP301" s="102" t="s">
        <v>83</v>
      </c>
      <c r="AR301" s="108" t="s">
        <v>77</v>
      </c>
      <c r="AS301" s="108" t="s">
        <v>83</v>
      </c>
      <c r="AW301" s="102" t="s">
        <v>110</v>
      </c>
      <c r="BI301" s="109" t="e">
        <f>SUM(BI302:BI305)</f>
        <v>#REF!</v>
      </c>
    </row>
    <row r="302" spans="2:63" s="1" customFormat="1" ht="16.5" customHeight="1">
      <c r="B302" s="27"/>
      <c r="C302" s="110" t="s">
        <v>574</v>
      </c>
      <c r="D302" s="110" t="s">
        <v>111</v>
      </c>
      <c r="E302" s="111" t="s">
        <v>575</v>
      </c>
      <c r="F302" s="112" t="s">
        <v>573</v>
      </c>
      <c r="G302" s="113" t="s">
        <v>576</v>
      </c>
      <c r="H302" s="114"/>
      <c r="I302" s="112" t="s">
        <v>588</v>
      </c>
      <c r="J302" s="27"/>
      <c r="K302" s="115" t="s">
        <v>1</v>
      </c>
      <c r="L302" s="116" t="s">
        <v>43</v>
      </c>
      <c r="N302" s="117" t="e">
        <f>M302*#REF!</f>
        <v>#REF!</v>
      </c>
      <c r="O302" s="117">
        <v>0</v>
      </c>
      <c r="P302" s="117" t="e">
        <f>O302*#REF!</f>
        <v>#REF!</v>
      </c>
      <c r="Q302" s="117">
        <v>0</v>
      </c>
      <c r="R302" s="118" t="e">
        <f>Q302*#REF!</f>
        <v>#REF!</v>
      </c>
      <c r="AP302" s="119" t="s">
        <v>115</v>
      </c>
      <c r="AR302" s="119" t="s">
        <v>111</v>
      </c>
      <c r="AS302" s="119" t="s">
        <v>85</v>
      </c>
      <c r="AW302" s="13" t="s">
        <v>110</v>
      </c>
      <c r="BC302" s="120" t="e">
        <f>IF(L302="základní",#REF!,0)</f>
        <v>#REF!</v>
      </c>
      <c r="BD302" s="120">
        <f>IF(L302="snížená",#REF!,0)</f>
        <v>0</v>
      </c>
      <c r="BE302" s="120">
        <f>IF(L302="zákl. přenesená",#REF!,0)</f>
        <v>0</v>
      </c>
      <c r="BF302" s="120">
        <f>IF(L302="sníž. přenesená",#REF!,0)</f>
        <v>0</v>
      </c>
      <c r="BG302" s="120">
        <f>IF(L302="nulová",#REF!,0)</f>
        <v>0</v>
      </c>
      <c r="BH302" s="13" t="s">
        <v>83</v>
      </c>
      <c r="BI302" s="120" t="e">
        <f>ROUND(H302*#REF!,2)</f>
        <v>#REF!</v>
      </c>
      <c r="BJ302" s="13" t="s">
        <v>115</v>
      </c>
      <c r="BK302" s="119" t="s">
        <v>577</v>
      </c>
    </row>
    <row r="303" spans="2:63" s="1" customFormat="1" ht="24.2" customHeight="1">
      <c r="B303" s="27"/>
      <c r="C303" s="110" t="s">
        <v>578</v>
      </c>
      <c r="D303" s="110" t="s">
        <v>111</v>
      </c>
      <c r="E303" s="111" t="s">
        <v>579</v>
      </c>
      <c r="F303" s="112" t="s">
        <v>580</v>
      </c>
      <c r="G303" s="113" t="s">
        <v>576</v>
      </c>
      <c r="H303" s="114"/>
      <c r="I303" s="112" t="s">
        <v>588</v>
      </c>
      <c r="J303" s="27"/>
      <c r="K303" s="115" t="s">
        <v>1</v>
      </c>
      <c r="L303" s="116" t="s">
        <v>43</v>
      </c>
      <c r="N303" s="117" t="e">
        <f>M303*#REF!</f>
        <v>#REF!</v>
      </c>
      <c r="O303" s="117">
        <v>0</v>
      </c>
      <c r="P303" s="117" t="e">
        <f>O303*#REF!</f>
        <v>#REF!</v>
      </c>
      <c r="Q303" s="117">
        <v>0</v>
      </c>
      <c r="R303" s="118" t="e">
        <f>Q303*#REF!</f>
        <v>#REF!</v>
      </c>
      <c r="AP303" s="119" t="s">
        <v>115</v>
      </c>
      <c r="AR303" s="119" t="s">
        <v>111</v>
      </c>
      <c r="AS303" s="119" t="s">
        <v>85</v>
      </c>
      <c r="AW303" s="13" t="s">
        <v>110</v>
      </c>
      <c r="BC303" s="120" t="e">
        <f>IF(L303="základní",#REF!,0)</f>
        <v>#REF!</v>
      </c>
      <c r="BD303" s="120">
        <f>IF(L303="snížená",#REF!,0)</f>
        <v>0</v>
      </c>
      <c r="BE303" s="120">
        <f>IF(L303="zákl. přenesená",#REF!,0)</f>
        <v>0</v>
      </c>
      <c r="BF303" s="120">
        <f>IF(L303="sníž. přenesená",#REF!,0)</f>
        <v>0</v>
      </c>
      <c r="BG303" s="120">
        <f>IF(L303="nulová",#REF!,0)</f>
        <v>0</v>
      </c>
      <c r="BH303" s="13" t="s">
        <v>83</v>
      </c>
      <c r="BI303" s="120" t="e">
        <f>ROUND(H303*#REF!,2)</f>
        <v>#REF!</v>
      </c>
      <c r="BJ303" s="13" t="s">
        <v>115</v>
      </c>
      <c r="BK303" s="119" t="s">
        <v>581</v>
      </c>
    </row>
    <row r="304" spans="2:63" s="1" customFormat="1" ht="24.2" customHeight="1">
      <c r="B304" s="27"/>
      <c r="C304" s="110" t="s">
        <v>582</v>
      </c>
      <c r="D304" s="110" t="s">
        <v>111</v>
      </c>
      <c r="E304" s="111" t="s">
        <v>583</v>
      </c>
      <c r="F304" s="112" t="s">
        <v>584</v>
      </c>
      <c r="G304" s="113" t="s">
        <v>576</v>
      </c>
      <c r="H304" s="114"/>
      <c r="I304" s="112" t="s">
        <v>588</v>
      </c>
      <c r="J304" s="27"/>
      <c r="K304" s="115" t="s">
        <v>1</v>
      </c>
      <c r="L304" s="116" t="s">
        <v>43</v>
      </c>
      <c r="N304" s="117" t="e">
        <f>M304*#REF!</f>
        <v>#REF!</v>
      </c>
      <c r="O304" s="117">
        <v>0</v>
      </c>
      <c r="P304" s="117" t="e">
        <f>O304*#REF!</f>
        <v>#REF!</v>
      </c>
      <c r="Q304" s="117">
        <v>0</v>
      </c>
      <c r="R304" s="118" t="e">
        <f>Q304*#REF!</f>
        <v>#REF!</v>
      </c>
      <c r="AP304" s="119" t="s">
        <v>115</v>
      </c>
      <c r="AR304" s="119" t="s">
        <v>111</v>
      </c>
      <c r="AS304" s="119" t="s">
        <v>85</v>
      </c>
      <c r="AW304" s="13" t="s">
        <v>110</v>
      </c>
      <c r="BC304" s="120" t="e">
        <f>IF(L304="základní",#REF!,0)</f>
        <v>#REF!</v>
      </c>
      <c r="BD304" s="120">
        <f>IF(L304="snížená",#REF!,0)</f>
        <v>0</v>
      </c>
      <c r="BE304" s="120">
        <f>IF(L304="zákl. přenesená",#REF!,0)</f>
        <v>0</v>
      </c>
      <c r="BF304" s="120">
        <f>IF(L304="sníž. přenesená",#REF!,0)</f>
        <v>0</v>
      </c>
      <c r="BG304" s="120">
        <f>IF(L304="nulová",#REF!,0)</f>
        <v>0</v>
      </c>
      <c r="BH304" s="13" t="s">
        <v>83</v>
      </c>
      <c r="BI304" s="120" t="e">
        <f>ROUND(H304*#REF!,2)</f>
        <v>#REF!</v>
      </c>
      <c r="BJ304" s="13" t="s">
        <v>115</v>
      </c>
      <c r="BK304" s="119" t="s">
        <v>585</v>
      </c>
    </row>
    <row r="305" spans="2:45" s="1" customFormat="1" ht="78">
      <c r="B305" s="27"/>
      <c r="D305" s="121" t="s">
        <v>117</v>
      </c>
      <c r="F305" s="122" t="s">
        <v>586</v>
      </c>
      <c r="H305" s="123"/>
      <c r="J305" s="27"/>
      <c r="K305" s="134"/>
      <c r="L305" s="135"/>
      <c r="M305" s="135"/>
      <c r="N305" s="135"/>
      <c r="O305" s="135"/>
      <c r="P305" s="135"/>
      <c r="Q305" s="135"/>
      <c r="R305" s="136"/>
      <c r="AR305" s="13" t="s">
        <v>117</v>
      </c>
      <c r="AS305" s="13" t="s">
        <v>85</v>
      </c>
    </row>
    <row r="306" spans="2:45" s="1" customFormat="1" ht="6.95" customHeight="1">
      <c r="B306" s="39"/>
      <c r="C306" s="40"/>
      <c r="D306" s="40"/>
      <c r="E306" s="40"/>
      <c r="F306" s="40"/>
      <c r="G306" s="40"/>
      <c r="H306" s="40"/>
      <c r="I306" s="40"/>
      <c r="J306" s="27"/>
    </row>
  </sheetData>
  <sheetProtection algorithmName="SHA-512" hashValue="++7uz61Hj+W377rGO6lP9sslgZIKbYH1MUKHRWxlkRGPu2s1Yu/MA58+F0szx1TYiuJa16NRXE2M6dDDDECS9w==" saltValue="AmU/LKRh6YCJORshxp00cg==" spinCount="100000" sheet="1" objects="1" scenarios="1" formatColumns="0" formatRows="0" autoFilter="0"/>
  <autoFilter ref="C118:I305" xr:uid="{00000000-0009-0000-0000-000001000000}"/>
  <mergeCells count="6">
    <mergeCell ref="E111:G111"/>
    <mergeCell ref="J2:T2"/>
    <mergeCell ref="E7:G7"/>
    <mergeCell ref="E16:G16"/>
    <mergeCell ref="E25:G25"/>
    <mergeCell ref="E85:G85"/>
  </mergeCells>
  <pageMargins left="0.39370078740157483" right="0.39370078740157483" top="0.39370078740157483" bottom="0.39370078740157483" header="0" footer="0"/>
  <pageSetup paperSize="9" scale="82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PHA_Mas_n - Servis a prov...</vt:lpstr>
      <vt:lpstr>'PHA_Mas_n - Servis a prov...'!Názvy_tisku</vt:lpstr>
      <vt:lpstr>'Rekapitulace stavby'!Názvy_tisku</vt:lpstr>
      <vt:lpstr>'PHA_Mas_n - Servis a prov...'!Oblast_tisku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Měřínská Aneta</cp:lastModifiedBy>
  <dcterms:created xsi:type="dcterms:W3CDTF">2026-06-01T07:14:37Z</dcterms:created>
  <dcterms:modified xsi:type="dcterms:W3CDTF">2026-07-31T06:22:31Z</dcterms:modified>
</cp:coreProperties>
</file>